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29C26FB1-C8A6-4636-9F65-3A9FA1523B2F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.1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<sst xmlns="http://schemas.openxmlformats.org/spreadsheetml/2006/main" count="208" uniqueCount="207">
  <si>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</si>
  <si>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</si>
  <si>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</si>
  <si>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</si>
  <si>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</si>
  <si>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</si>
  <si>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</si>
  <si>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</si>
  <si>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</si>
  <si>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</si>
  <si>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</si>
  <si>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</si>
  <si>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</si>
  <si>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</si>
  <si>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</si>
  <si>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</si>
  <si>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</si>
  <si>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</si>
  <si>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</si>
  <si>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</si>
  <si>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</si>
  <si>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</si>
  <si>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</si>
  <si>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</si>
  <si>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</si>
  <si>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</si>
  <si>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</si>
  <si>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</si>
  <si>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</si>
  <si>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</si>
  <si>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</si>
  <si>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</si>
  <si>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</si>
  <si>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</si>
  <si>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</si>
  <si>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</si>
  <si>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</si>
  <si>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</si>
  <si>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</si>
  <si>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</si>
  <si>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</si>
  <si>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</si>
  <si>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</si>
  <si>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</si>
  <si>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</si>
  <si>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</si>
  <si>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</si>
  <si>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</si>
  <si>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</si>
  <si>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</si>
  <si>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</si>
  <si>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</si>
  <si>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</si>
  <si>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</si>
  <si>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</si>
  <si>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</si>
  <si>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</si>
  <si>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</si>
  <si>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</si>
  <si>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</si>
  <si>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</si>
  <si>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</si>
  <si>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</si>
  <si>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</si>
  <si>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</si>
  <si>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</si>
  <si>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</si>
  <si>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</si>
  <si>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</si>
  <si>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</si>
  <si>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</si>
  <si>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</si>
  <si>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</si>
  <si>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</si>
  <si>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</si>
  <si>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</si>
  <si>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</si>
  <si>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</si>
  <si>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</si>
  <si>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</si>
  <si>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</si>
  <si>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</si>
  <si>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</si>
  <si>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</si>
  <si>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</si>
  <si>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</si>
  <si>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</si>
  <si>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</si>
  <si>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</si>
  <si>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</si>
  <si>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</si>
  <si>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</si>
  <si>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</si>
  <si>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</si>
  <si>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</si>
  <si>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</si>
  <si>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</si>
  <si>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</si>
  <si>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</si>
  <si>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</si>
  <si>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</si>
  <si>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</si>
  <si>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</si>
  <si>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</si>
  <si>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</si>
  <si>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</si>
  <si>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</si>
  <si>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</si>
  <si>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</si>
  <si>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</si>
  <si>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</si>
  <si>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</si>
  <si>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</si>
  <si>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</si>
  <si>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</si>
  <si>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</si>
  <si>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</si>
  <si>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</si>
  <si>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</si>
  <si>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</si>
  <si>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</si>
  <si>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</si>
  <si>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</si>
  <si>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</si>
  <si>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</si>
  <si>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</si>
  <si>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</si>
  <si>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</si>
  <si>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</si>
  <si>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</si>
  <si>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</si>
  <si>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</si>
  <si>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</si>
  <si>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</si>
  <si>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</si>
  <si>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</si>
  <si>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</si>
  <si>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</si>
  <si>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</si>
  <si>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</si>
  <si>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</si>
  <si>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</si>
  <si>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</si>
  <si>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</si>
  <si>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</si>
  <si>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</si>
  <si>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</si>
  <si>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</si>
  <si>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</si>
  <si>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</si>
  <si>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</si>
  <si>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</si>
  <si>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</si>
  <si>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</si>
  <si>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</si>
  <si>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</si>
  <si>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</si>
  <si>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</si>
  <si>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</si>
  <si>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</si>
  <si>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</si>
  <si>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</si>
  <si>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</si>
  <si>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</si>
  <si>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</si>
  <si>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</si>
  <si>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</si>
  <si>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</si>
  <si>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</si>
  <si>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</si>
  <si>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</si>
  <si>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</si>
  <si>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</si>
  <si>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</si>
  <si>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</si>
  <si>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</si>
  <si>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</si>
  <si>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</si>
  <si>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</si>
  <si>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</si>
  <si>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</si>
  <si>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</si>
  <si>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</si>
  <si>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</si>
  <si>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</si>
  <si>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</si>
  <si>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</si>
  <si>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</si>
  <si>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</si>
  <si>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</si>
  <si>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</si>
  <si>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</si>
  <si>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</si>
  <si>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</si>
  <si>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</si>
  <si>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</si>
  <si>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</si>
  <si>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</si>
  <si>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</si>
  <si>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</si>
  <si>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 xml:space="preserve">                                           SEMENANJUNG MALAYSIA /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</si>
  <si>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5.8.1</t>
    </r>
  </si>
  <si>
    <t>Samb.Dari Jadual 5.8.1</t>
  </si>
  <si>
    <t>(Cont'd From Table 5.8.1)</t>
  </si>
  <si>
    <t>Samb. Dari Jadual 5.8.1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</si>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</sst>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165" fontId="1" fillId="0" borderId="12" xfId="0" applyNumberFormat="1" applyFont="1" applyFill="1" applyBorder="1" applyAlignment="1">
      <alignment vertical="center"/>
    </xf>
    <xf numFmtId="167" fontId="14" fillId="4" borderId="7" xfId="0" applyNumberFormat="1" applyFont="1" applyFill="1" applyBorder="1" applyAlignment="1">
      <alignment vertical="center"/>
    </xf>
    <xf numFmtId="166" fontId="2" fillId="0" borderId="6" xfId="0" applyNumberFormat="1" applyFont="1" applyBorder="1"/>
    <xf numFmtId="166" fontId="2" fillId="0" borderId="7" xfId="0" applyNumberFormat="1" applyFont="1" applyBorder="1"/>
    <xf numFmtId="166" fontId="14" fillId="0" borderId="3" xfId="0" applyNumberFormat="1" applyFont="1" applyFill="1" applyBorder="1" applyAlignment="1">
      <alignment vertical="center"/>
    </xf>
    <xf numFmtId="166" fontId="2" fillId="0" borderId="3" xfId="0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185" zoomScaleNormal="100" workbookViewId="0">
      <selection activeCell="H126" sqref="H126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31" t="s">
        <v>201</v>
      </c>
      <c r="J1" s="131"/>
      <c r="K1" s="2"/>
    </row>
    <row r="2" spans="1:11" ht="11.85" customHeight="1" x14ac:dyDescent="0.2">
      <c r="A2" s="132" t="s">
        <v>200</v>
      </c>
      <c r="B2" s="132"/>
      <c r="C2" s="132"/>
      <c r="D2" s="132"/>
      <c r="E2" s="132"/>
      <c r="F2" s="132"/>
      <c r="G2" s="132"/>
      <c r="H2" s="132"/>
      <c r="I2" s="132"/>
      <c r="J2" s="132"/>
      <c r="K2" s="3"/>
    </row>
    <row r="3" spans="1:11" ht="11.85" customHeight="1" x14ac:dyDescent="0.2">
      <c r="A3" s="132" t="s">
        <v>205</v>
      </c>
      <c r="B3" s="132"/>
      <c r="C3" s="132"/>
      <c r="D3" s="132"/>
      <c r="E3" s="132"/>
      <c r="F3" s="132"/>
      <c r="G3" s="132"/>
      <c r="H3" s="132"/>
      <c r="I3" s="132"/>
      <c r="J3" s="132"/>
      <c r="K3" s="3"/>
    </row>
    <row r="4" spans="1:11" ht="11.85" customHeight="1" x14ac:dyDescent="0.2">
      <c r="A4" s="133" t="s">
        <v>206</v>
      </c>
      <c r="B4" s="133"/>
      <c r="C4" s="133"/>
      <c r="D4" s="133"/>
      <c r="E4" s="133"/>
      <c r="F4" s="133"/>
      <c r="G4" s="133"/>
      <c r="H4" s="133"/>
      <c r="I4" s="133"/>
      <c r="J4" s="133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4" t="s">
        <v>0</v>
      </c>
      <c r="B6" s="136" t="s">
        <v>148</v>
      </c>
      <c r="C6" s="137"/>
      <c r="D6" s="138"/>
      <c r="E6" s="142" t="s">
        <v>149</v>
      </c>
      <c r="F6" s="46"/>
      <c r="G6" s="47"/>
      <c r="H6" s="48" t="s">
        <v>150</v>
      </c>
      <c r="I6" s="46"/>
      <c r="J6" s="49"/>
    </row>
    <row r="7" spans="1:11" ht="27.75" customHeight="1" x14ac:dyDescent="0.2">
      <c r="A7" s="135"/>
      <c r="B7" s="139"/>
      <c r="C7" s="140"/>
      <c r="D7" s="141"/>
      <c r="E7" s="141"/>
      <c r="F7" s="50" t="s">
        <v>1</v>
      </c>
      <c r="G7" s="50" t="s">
        <v>2</v>
      </c>
      <c r="H7" s="50" t="s">
        <v>3</v>
      </c>
      <c r="I7" s="50" t="s">
        <v>4</v>
      </c>
      <c r="J7" s="51" t="s">
        <v>151</v>
      </c>
    </row>
    <row r="8" spans="1:11" ht="9.75" customHeight="1" x14ac:dyDescent="0.2">
      <c r="A8" s="6"/>
      <c r="B8" s="118" t="s">
        <v>5</v>
      </c>
      <c r="C8" s="119"/>
      <c r="D8" s="120"/>
      <c r="E8" s="16">
        <f>SUM(F8:J8)</f>
        <v>3624</v>
      </c>
      <c r="F8" s="14">
        <v>0</v>
      </c>
      <c r="G8" s="14">
        <v>142</v>
      </c>
      <c r="H8" s="14">
        <v>196</v>
      </c>
      <c r="I8" s="14">
        <v>1656</v>
      </c>
      <c r="J8" s="14">
        <v>1630</v>
      </c>
    </row>
    <row r="9" spans="1:11" ht="9.75" customHeight="1" x14ac:dyDescent="0.2">
      <c r="A9" s="6"/>
      <c r="B9" s="121" t="s">
        <v>6</v>
      </c>
      <c r="C9" s="122"/>
      <c r="D9" s="123"/>
      <c r="E9" s="56">
        <f>SUM(F9:J9)</f>
        <v>39053.477654000002</v>
      </c>
      <c r="F9" s="57">
        <v>0</v>
      </c>
      <c r="G9" s="57">
        <v>1485.25</v>
      </c>
      <c r="H9" s="57">
        <v>2283</v>
      </c>
      <c r="I9" s="57">
        <v>24194.712221000002</v>
      </c>
      <c r="J9" s="57">
        <v>11090.515433</v>
      </c>
    </row>
    <row r="10" spans="1:11" ht="9.75" customHeight="1" x14ac:dyDescent="0.2">
      <c r="A10" s="6"/>
      <c r="B10" s="118" t="s">
        <v>7</v>
      </c>
      <c r="C10" s="119"/>
      <c r="D10" s="120"/>
      <c r="E10" s="16">
        <f>SUM(F10:J10)</f>
        <v>66803.643754999997</v>
      </c>
      <c r="F10" s="17">
        <v>0</v>
      </c>
      <c r="G10" s="17">
        <v>1590.25</v>
      </c>
      <c r="H10" s="17">
        <v>2678</v>
      </c>
      <c r="I10" s="17">
        <v>30455.516</v>
      </c>
      <c r="J10" s="17">
        <v>32079.877755000001</v>
      </c>
    </row>
    <row r="11" spans="1:11" ht="9.75" customHeight="1" x14ac:dyDescent="0.2">
      <c r="A11" s="6"/>
      <c r="B11" s="121" t="s">
        <v>8</v>
      </c>
      <c r="C11" s="124"/>
      <c r="D11" s="123"/>
      <c r="E11" s="56">
        <f>SUM(F11:J11)</f>
        <v>123476.22330900002</v>
      </c>
      <c r="F11" s="57">
        <v>0</v>
      </c>
      <c r="G11" s="57">
        <v>4440.25</v>
      </c>
      <c r="H11" s="57">
        <v>7046.6111110000002</v>
      </c>
      <c r="I11" s="57">
        <v>68505.001224000007</v>
      </c>
      <c r="J11" s="57">
        <v>43484.360974000003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399579.53880400001</v>
      </c>
      <c r="F12" s="20">
        <v>0</v>
      </c>
      <c r="G12" s="20">
        <v>9381</v>
      </c>
      <c r="H12" s="20">
        <v>19522.407406999999</v>
      </c>
      <c r="I12" s="20">
        <v>220393.59275099999</v>
      </c>
      <c r="J12" s="20">
        <v>150282.538646</v>
      </c>
    </row>
    <row r="13" spans="1:11" ht="9.75" customHeight="1" x14ac:dyDescent="0.2">
      <c r="A13" s="10"/>
      <c r="B13" s="125" t="s">
        <v>153</v>
      </c>
      <c r="C13" s="126"/>
      <c r="D13" s="127"/>
      <c r="E13" s="128" t="s">
        <v>152</v>
      </c>
      <c r="F13" s="129"/>
      <c r="G13" s="129"/>
      <c r="H13" s="129"/>
      <c r="I13" s="129"/>
      <c r="J13" s="130"/>
    </row>
    <row r="14" spans="1:11" ht="9.75" customHeight="1" x14ac:dyDescent="0.2">
      <c r="A14" s="11">
        <v>24</v>
      </c>
      <c r="B14" s="53" t="s">
        <v>159</v>
      </c>
      <c r="C14" s="54"/>
      <c r="D14" s="55"/>
      <c r="E14" s="68">
        <f>SUM(F14:J14)</f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</row>
    <row r="15" spans="1:11" ht="9.75" customHeight="1" x14ac:dyDescent="0.2">
      <c r="A15" s="11"/>
      <c r="B15" s="12" t="s">
        <v>158</v>
      </c>
      <c r="C15" s="13"/>
      <c r="E15" s="111">
        <f t="shared" ref="E15" si="0">SUM(F15:J15)</f>
        <v>6.4700000000000008E-2</v>
      </c>
      <c r="F15" s="17">
        <v>0</v>
      </c>
      <c r="G15" s="17">
        <v>0</v>
      </c>
      <c r="H15" s="17">
        <v>0</v>
      </c>
      <c r="I15" s="81">
        <v>2.3400000000000001E-2</v>
      </c>
      <c r="J15" s="81">
        <v>4.1300000000000003E-2</v>
      </c>
    </row>
    <row r="16" spans="1:11" ht="9.75" customHeight="1" x14ac:dyDescent="0.2">
      <c r="A16" s="15"/>
      <c r="B16" s="53" t="s">
        <v>10</v>
      </c>
      <c r="C16" s="54"/>
      <c r="D16" s="55"/>
      <c r="E16" s="56">
        <f t="shared" ref="E16:E66" si="1">SUM(F16:J16)</f>
        <v>169.62209999999999</v>
      </c>
      <c r="F16" s="57">
        <v>0</v>
      </c>
      <c r="G16" s="57">
        <v>0</v>
      </c>
      <c r="H16" s="57">
        <v>0</v>
      </c>
      <c r="I16" s="57">
        <v>137.23009999999999</v>
      </c>
      <c r="J16" s="57">
        <v>32.392000000000003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211.69850000000002</v>
      </c>
      <c r="F17" s="17">
        <v>0</v>
      </c>
      <c r="G17" s="17">
        <v>0</v>
      </c>
      <c r="H17" s="17">
        <v>0</v>
      </c>
      <c r="I17" s="17">
        <v>168.44890000000001</v>
      </c>
      <c r="J17" s="17">
        <v>43.249600000000001</v>
      </c>
    </row>
    <row r="18" spans="1:10" ht="9.75" customHeight="1" x14ac:dyDescent="0.2">
      <c r="A18" s="15"/>
      <c r="B18" s="53" t="s">
        <v>12</v>
      </c>
      <c r="C18" s="54"/>
      <c r="D18" s="55"/>
      <c r="E18" s="56">
        <f t="shared" si="1"/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8" t="s">
        <v>14</v>
      </c>
      <c r="C20" s="54"/>
      <c r="D20" s="55"/>
      <c r="E20" s="56">
        <f t="shared" si="1"/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3" t="s">
        <v>16</v>
      </c>
      <c r="C22" s="54"/>
      <c r="D22" s="55"/>
      <c r="E22" s="56">
        <f t="shared" si="1"/>
        <v>72.996099999999998</v>
      </c>
      <c r="F22" s="57">
        <v>0</v>
      </c>
      <c r="G22" s="57">
        <v>0</v>
      </c>
      <c r="H22" s="57">
        <v>0</v>
      </c>
      <c r="I22" s="57">
        <v>72.996099999999998</v>
      </c>
      <c r="J22" s="57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183.00790000000001</v>
      </c>
      <c r="F23" s="17">
        <v>0</v>
      </c>
      <c r="G23" s="17">
        <v>0</v>
      </c>
      <c r="H23" s="17">
        <v>0</v>
      </c>
      <c r="I23" s="17">
        <v>160.4939</v>
      </c>
      <c r="J23" s="17">
        <v>22.513999999999999</v>
      </c>
    </row>
    <row r="24" spans="1:10" ht="9.75" customHeight="1" x14ac:dyDescent="0.2">
      <c r="A24" s="15"/>
      <c r="B24" s="53" t="s">
        <v>18</v>
      </c>
      <c r="C24" s="54"/>
      <c r="D24" s="55"/>
      <c r="E24" s="56">
        <f t="shared" si="1"/>
        <v>45.163400000000003</v>
      </c>
      <c r="F24" s="57">
        <v>0</v>
      </c>
      <c r="G24" s="57">
        <v>0</v>
      </c>
      <c r="H24" s="57">
        <v>0</v>
      </c>
      <c r="I24" s="57">
        <v>45.163400000000003</v>
      </c>
      <c r="J24" s="57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1.0888</v>
      </c>
      <c r="F25" s="17">
        <v>0</v>
      </c>
      <c r="G25" s="17">
        <v>0</v>
      </c>
      <c r="H25" s="17">
        <v>0</v>
      </c>
      <c r="I25" s="17">
        <v>1.0888</v>
      </c>
      <c r="J25" s="81">
        <v>0</v>
      </c>
    </row>
    <row r="26" spans="1:10" ht="9.75" customHeight="1" x14ac:dyDescent="0.2">
      <c r="A26" s="15"/>
      <c r="B26" s="53" t="s">
        <v>20</v>
      </c>
      <c r="C26" s="54"/>
      <c r="D26" s="55"/>
      <c r="E26" s="56">
        <f t="shared" si="1"/>
        <v>28.438299999999998</v>
      </c>
      <c r="F26" s="57">
        <v>0</v>
      </c>
      <c r="G26" s="57">
        <v>0</v>
      </c>
      <c r="H26" s="57">
        <v>0</v>
      </c>
      <c r="I26" s="57">
        <v>27.044799999999999</v>
      </c>
      <c r="J26" s="57">
        <v>1.3935</v>
      </c>
    </row>
    <row r="27" spans="1:10" ht="9.75" customHeight="1" x14ac:dyDescent="0.2">
      <c r="A27" s="15"/>
      <c r="B27" s="64" t="s">
        <v>177</v>
      </c>
      <c r="C27" s="67"/>
      <c r="D27" s="65"/>
      <c r="E27" s="66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3" t="s">
        <v>178</v>
      </c>
      <c r="C28" s="54"/>
      <c r="D28" s="55"/>
      <c r="E28" s="56">
        <f t="shared" si="1"/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</row>
    <row r="29" spans="1:10" ht="9.75" customHeight="1" x14ac:dyDescent="0.2">
      <c r="A29" s="15"/>
      <c r="B29" s="12" t="s">
        <v>21</v>
      </c>
      <c r="C29" s="13"/>
      <c r="E29" s="112">
        <f t="shared" si="1"/>
        <v>2.8199999999999999E-2</v>
      </c>
      <c r="F29" s="17">
        <v>0</v>
      </c>
      <c r="G29" s="17">
        <v>0</v>
      </c>
      <c r="H29" s="17">
        <v>0</v>
      </c>
      <c r="I29" s="17">
        <v>0</v>
      </c>
      <c r="J29" s="81">
        <v>2.8199999999999999E-2</v>
      </c>
    </row>
    <row r="30" spans="1:10" ht="9.75" customHeight="1" x14ac:dyDescent="0.2">
      <c r="A30" s="15"/>
      <c r="B30" s="53" t="s">
        <v>22</v>
      </c>
      <c r="C30" s="54"/>
      <c r="D30" s="55"/>
      <c r="E30" s="56">
        <f t="shared" si="1"/>
        <v>31.295000000000002</v>
      </c>
      <c r="F30" s="80">
        <v>0</v>
      </c>
      <c r="G30" s="57">
        <v>0</v>
      </c>
      <c r="H30" s="57">
        <v>0</v>
      </c>
      <c r="I30" s="57">
        <v>31.295000000000002</v>
      </c>
      <c r="J30" s="82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1.1362000000000001</v>
      </c>
      <c r="F31" s="17">
        <v>0</v>
      </c>
      <c r="G31" s="81">
        <v>0</v>
      </c>
      <c r="H31" s="17">
        <v>0.55000000000000004</v>
      </c>
      <c r="I31" s="17">
        <v>0</v>
      </c>
      <c r="J31" s="79">
        <v>0.58620000000000005</v>
      </c>
    </row>
    <row r="32" spans="1:10" ht="9.75" customHeight="1" x14ac:dyDescent="0.2">
      <c r="A32" s="15"/>
      <c r="B32" s="53" t="s">
        <v>161</v>
      </c>
      <c r="C32" s="54"/>
      <c r="D32" s="55"/>
      <c r="E32" s="56">
        <f t="shared" si="1"/>
        <v>80.312899999999999</v>
      </c>
      <c r="F32" s="80">
        <v>0</v>
      </c>
      <c r="G32" s="57">
        <v>0</v>
      </c>
      <c r="H32" s="57">
        <v>0</v>
      </c>
      <c r="I32" s="57">
        <v>8.0939999999999994</v>
      </c>
      <c r="J32" s="57">
        <v>72.218900000000005</v>
      </c>
    </row>
    <row r="33" spans="1:10" ht="9.75" customHeight="1" x14ac:dyDescent="0.2">
      <c r="A33" s="15"/>
      <c r="B33" s="64" t="s">
        <v>160</v>
      </c>
      <c r="C33" s="67"/>
      <c r="D33" s="65"/>
      <c r="E33" s="66">
        <f t="shared" si="1"/>
        <v>0</v>
      </c>
      <c r="F33" s="17">
        <v>0</v>
      </c>
      <c r="G33" s="17">
        <v>0</v>
      </c>
      <c r="H33" s="79">
        <v>0</v>
      </c>
      <c r="I33" s="17">
        <v>0</v>
      </c>
      <c r="J33" s="17">
        <v>0</v>
      </c>
    </row>
    <row r="34" spans="1:10" ht="9.75" customHeight="1" x14ac:dyDescent="0.2">
      <c r="A34" s="15"/>
      <c r="B34" s="53" t="s">
        <v>24</v>
      </c>
      <c r="C34" s="54"/>
      <c r="D34" s="55"/>
      <c r="E34" s="56">
        <f t="shared" si="1"/>
        <v>277.08530000000002</v>
      </c>
      <c r="F34" s="57">
        <v>0</v>
      </c>
      <c r="G34" s="57">
        <v>0</v>
      </c>
      <c r="H34" s="57">
        <v>0</v>
      </c>
      <c r="I34" s="57">
        <v>61.828299999999999</v>
      </c>
      <c r="J34" s="57">
        <v>215.25700000000001</v>
      </c>
    </row>
    <row r="35" spans="1:10" ht="9.75" customHeight="1" x14ac:dyDescent="0.2">
      <c r="A35" s="15"/>
      <c r="B35" s="64" t="s">
        <v>25</v>
      </c>
      <c r="C35" s="67"/>
      <c r="D35" s="65"/>
      <c r="E35" s="86">
        <f t="shared" si="1"/>
        <v>0</v>
      </c>
      <c r="F35" s="17">
        <v>0</v>
      </c>
      <c r="G35" s="17">
        <v>0</v>
      </c>
      <c r="H35" s="79">
        <v>0</v>
      </c>
      <c r="I35" s="17">
        <v>0</v>
      </c>
      <c r="J35" s="17">
        <v>0</v>
      </c>
    </row>
    <row r="36" spans="1:10" ht="9.75" customHeight="1" x14ac:dyDescent="0.2">
      <c r="A36" s="15"/>
      <c r="B36" s="53" t="s">
        <v>26</v>
      </c>
      <c r="C36" s="54"/>
      <c r="D36" s="55"/>
      <c r="E36" s="56">
        <f t="shared" si="1"/>
        <v>246.08430000000001</v>
      </c>
      <c r="F36" s="57">
        <v>0</v>
      </c>
      <c r="G36" s="80">
        <v>0</v>
      </c>
      <c r="H36" s="57">
        <v>0</v>
      </c>
      <c r="I36" s="57">
        <v>231.334</v>
      </c>
      <c r="J36" s="57">
        <v>14.750299999999999</v>
      </c>
    </row>
    <row r="37" spans="1:10" ht="9.75" customHeight="1" x14ac:dyDescent="0.2">
      <c r="A37" s="15"/>
      <c r="B37" s="64" t="s">
        <v>179</v>
      </c>
      <c r="C37" s="67"/>
      <c r="D37" s="65"/>
      <c r="E37" s="66">
        <f t="shared" si="1"/>
        <v>71.935600000000008</v>
      </c>
      <c r="F37" s="17">
        <v>0</v>
      </c>
      <c r="G37" s="17">
        <v>0</v>
      </c>
      <c r="H37" s="17">
        <v>0</v>
      </c>
      <c r="I37" s="17">
        <v>68.450900000000004</v>
      </c>
      <c r="J37" s="17">
        <v>3.4847000000000001</v>
      </c>
    </row>
    <row r="38" spans="1:10" ht="9.75" customHeight="1" x14ac:dyDescent="0.2">
      <c r="A38" s="15"/>
      <c r="B38" s="53" t="s">
        <v>180</v>
      </c>
      <c r="C38" s="54"/>
      <c r="D38" s="55"/>
      <c r="E38" s="56">
        <f t="shared" si="1"/>
        <v>3.8409000000000004</v>
      </c>
      <c r="F38" s="82">
        <v>0</v>
      </c>
      <c r="G38" s="57">
        <v>3.2101000000000002</v>
      </c>
      <c r="H38" s="57">
        <v>0</v>
      </c>
      <c r="I38" s="57">
        <v>0</v>
      </c>
      <c r="J38" s="57">
        <v>0.63080000000000003</v>
      </c>
    </row>
    <row r="39" spans="1:10" ht="9.75" customHeight="1" x14ac:dyDescent="0.2">
      <c r="A39" s="15"/>
      <c r="B39" s="64" t="s">
        <v>181</v>
      </c>
      <c r="C39" s="67"/>
      <c r="D39" s="65"/>
      <c r="E39" s="66">
        <f t="shared" si="1"/>
        <v>0</v>
      </c>
      <c r="F39" s="79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ht="9.75" customHeight="1" x14ac:dyDescent="0.2">
      <c r="A40" s="15"/>
      <c r="B40" s="53" t="s">
        <v>27</v>
      </c>
      <c r="C40" s="54"/>
      <c r="D40" s="55"/>
      <c r="E40" s="56">
        <f t="shared" si="1"/>
        <v>35.543700000000001</v>
      </c>
      <c r="F40" s="57">
        <v>0</v>
      </c>
      <c r="G40" s="57">
        <v>0</v>
      </c>
      <c r="H40" s="57">
        <v>0</v>
      </c>
      <c r="I40" s="57">
        <v>0</v>
      </c>
      <c r="J40" s="57">
        <v>35.543700000000001</v>
      </c>
    </row>
    <row r="41" spans="1:10" ht="9.75" customHeight="1" x14ac:dyDescent="0.2">
      <c r="A41" s="15"/>
      <c r="B41" s="64" t="s">
        <v>28</v>
      </c>
      <c r="C41" s="67"/>
      <c r="D41" s="65"/>
      <c r="E41" s="66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3" t="s">
        <v>29</v>
      </c>
      <c r="C42" s="54"/>
      <c r="D42" s="55"/>
      <c r="E42" s="56">
        <f t="shared" si="1"/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</row>
    <row r="43" spans="1:10" ht="9.75" customHeight="1" x14ac:dyDescent="0.2">
      <c r="A43" s="15"/>
      <c r="B43" s="64" t="s">
        <v>182</v>
      </c>
      <c r="C43" s="67"/>
      <c r="D43" s="65"/>
      <c r="E43" s="66">
        <f t="shared" si="1"/>
        <v>120.9618</v>
      </c>
      <c r="F43" s="17">
        <v>0</v>
      </c>
      <c r="G43" s="17">
        <v>0</v>
      </c>
      <c r="H43" s="17">
        <v>0</v>
      </c>
      <c r="I43" s="17">
        <v>113.7192</v>
      </c>
      <c r="J43" s="17">
        <v>7.2426000000000004</v>
      </c>
    </row>
    <row r="44" spans="1:10" ht="9.75" customHeight="1" x14ac:dyDescent="0.2">
      <c r="A44" s="15"/>
      <c r="B44" s="53" t="s">
        <v>183</v>
      </c>
      <c r="C44" s="54"/>
      <c r="D44" s="55"/>
      <c r="E44" s="108">
        <f t="shared" si="1"/>
        <v>9.7500000000000003E-2</v>
      </c>
      <c r="F44" s="57">
        <v>0</v>
      </c>
      <c r="G44" s="57">
        <v>0</v>
      </c>
      <c r="H44" s="57">
        <v>0</v>
      </c>
      <c r="I44" s="57">
        <v>0</v>
      </c>
      <c r="J44" s="80">
        <v>9.7500000000000003E-2</v>
      </c>
    </row>
    <row r="45" spans="1:10" ht="9.75" customHeight="1" x14ac:dyDescent="0.2">
      <c r="A45" s="15"/>
      <c r="B45" s="64" t="s">
        <v>184</v>
      </c>
      <c r="C45" s="67"/>
      <c r="D45" s="65"/>
      <c r="E45" s="66">
        <f t="shared" si="1"/>
        <v>0</v>
      </c>
      <c r="F45" s="79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3" t="s">
        <v>30</v>
      </c>
      <c r="C46" s="54"/>
      <c r="D46" s="55"/>
      <c r="E46" s="56">
        <f t="shared" si="1"/>
        <v>0</v>
      </c>
      <c r="F46" s="82">
        <v>0</v>
      </c>
      <c r="G46" s="57">
        <v>0</v>
      </c>
      <c r="H46" s="57">
        <v>0</v>
      </c>
      <c r="I46" s="57">
        <v>0</v>
      </c>
      <c r="J46" s="57">
        <v>0</v>
      </c>
    </row>
    <row r="47" spans="1:10" ht="9.75" customHeight="1" x14ac:dyDescent="0.2">
      <c r="A47" s="15"/>
      <c r="B47" s="64" t="s">
        <v>31</v>
      </c>
      <c r="C47" s="67"/>
      <c r="D47" s="65"/>
      <c r="E47" s="66">
        <f t="shared" si="1"/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ht="9.75" customHeight="1" x14ac:dyDescent="0.2">
      <c r="A48" s="15"/>
      <c r="B48" s="53" t="s">
        <v>185</v>
      </c>
      <c r="C48" s="54"/>
      <c r="D48" s="55"/>
      <c r="E48" s="56">
        <f t="shared" si="1"/>
        <v>88.834500000000006</v>
      </c>
      <c r="F48" s="57">
        <v>0</v>
      </c>
      <c r="G48" s="57">
        <v>0</v>
      </c>
      <c r="H48" s="57">
        <v>0</v>
      </c>
      <c r="I48" s="57">
        <v>88.834500000000006</v>
      </c>
      <c r="J48" s="57">
        <v>0</v>
      </c>
    </row>
    <row r="49" spans="1:10" ht="9.75" customHeight="1" x14ac:dyDescent="0.2">
      <c r="A49" s="15"/>
      <c r="B49" s="64" t="s">
        <v>186</v>
      </c>
      <c r="C49" s="67"/>
      <c r="D49" s="65"/>
      <c r="E49" s="86">
        <f t="shared" si="1"/>
        <v>0.1</v>
      </c>
      <c r="F49" s="17">
        <v>0</v>
      </c>
      <c r="G49" s="79">
        <v>0.1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3" t="s">
        <v>187</v>
      </c>
      <c r="C50" s="54"/>
      <c r="D50" s="55"/>
      <c r="E50" s="108">
        <f t="shared" si="1"/>
        <v>0.13</v>
      </c>
      <c r="F50" s="57">
        <v>0</v>
      </c>
      <c r="G50" s="80">
        <v>0.13</v>
      </c>
      <c r="H50" s="57">
        <v>0</v>
      </c>
      <c r="I50" s="57">
        <v>0</v>
      </c>
      <c r="J50" s="57">
        <v>0</v>
      </c>
    </row>
    <row r="51" spans="1:10" ht="9.75" customHeight="1" x14ac:dyDescent="0.2">
      <c r="A51" s="15"/>
      <c r="B51" s="64" t="s">
        <v>32</v>
      </c>
      <c r="C51" s="67"/>
      <c r="D51" s="65"/>
      <c r="E51" s="66">
        <f t="shared" si="1"/>
        <v>166.9402</v>
      </c>
      <c r="F51" s="17">
        <v>0</v>
      </c>
      <c r="G51" s="17">
        <v>0</v>
      </c>
      <c r="H51" s="17">
        <v>0</v>
      </c>
      <c r="I51" s="17">
        <v>80.847700000000003</v>
      </c>
      <c r="J51" s="17">
        <v>86.092500000000001</v>
      </c>
    </row>
    <row r="52" spans="1:10" ht="9.75" customHeight="1" x14ac:dyDescent="0.2">
      <c r="A52" s="15"/>
      <c r="B52" s="53" t="s">
        <v>33</v>
      </c>
      <c r="C52" s="54"/>
      <c r="D52" s="55"/>
      <c r="E52" s="56">
        <f t="shared" si="1"/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</row>
    <row r="53" spans="1:10" ht="9.75" customHeight="1" x14ac:dyDescent="0.2">
      <c r="A53" s="15"/>
      <c r="B53" s="64" t="s">
        <v>34</v>
      </c>
      <c r="C53" s="67"/>
      <c r="D53" s="65"/>
      <c r="E53" s="66">
        <f t="shared" si="1"/>
        <v>10.897600000000001</v>
      </c>
      <c r="F53" s="17">
        <v>0</v>
      </c>
      <c r="G53" s="17">
        <v>0</v>
      </c>
      <c r="H53" s="17">
        <v>0</v>
      </c>
      <c r="I53" s="17">
        <v>10.897600000000001</v>
      </c>
      <c r="J53" s="17">
        <v>0</v>
      </c>
    </row>
    <row r="54" spans="1:10" ht="9.75" customHeight="1" x14ac:dyDescent="0.2">
      <c r="A54" s="15"/>
      <c r="B54" s="53" t="s">
        <v>35</v>
      </c>
      <c r="C54" s="54"/>
      <c r="D54" s="55"/>
      <c r="E54" s="83">
        <f t="shared" si="1"/>
        <v>0</v>
      </c>
      <c r="F54" s="57">
        <v>0</v>
      </c>
      <c r="G54" s="57">
        <v>0</v>
      </c>
      <c r="H54" s="57">
        <v>0</v>
      </c>
      <c r="I54" s="57">
        <v>0</v>
      </c>
      <c r="J54" s="82">
        <v>0</v>
      </c>
    </row>
    <row r="55" spans="1:10" ht="9.75" customHeight="1" x14ac:dyDescent="0.2">
      <c r="A55" s="15"/>
      <c r="B55" s="64" t="s">
        <v>36</v>
      </c>
      <c r="C55" s="67"/>
      <c r="D55" s="65"/>
      <c r="E55" s="66">
        <f t="shared" si="1"/>
        <v>159.5729</v>
      </c>
      <c r="F55" s="17">
        <v>0</v>
      </c>
      <c r="G55" s="17">
        <v>0</v>
      </c>
      <c r="H55" s="17">
        <v>0</v>
      </c>
      <c r="I55" s="17">
        <v>158.19380000000001</v>
      </c>
      <c r="J55" s="17">
        <v>1.3791</v>
      </c>
    </row>
    <row r="56" spans="1:10" ht="9.75" customHeight="1" x14ac:dyDescent="0.2">
      <c r="A56" s="15"/>
      <c r="B56" s="53" t="s">
        <v>188</v>
      </c>
      <c r="C56" s="54"/>
      <c r="D56" s="55"/>
      <c r="E56" s="56">
        <f t="shared" si="1"/>
        <v>70.739199999999997</v>
      </c>
      <c r="F56" s="57">
        <v>0</v>
      </c>
      <c r="G56" s="57">
        <v>0</v>
      </c>
      <c r="H56" s="57">
        <v>0</v>
      </c>
      <c r="I56" s="57">
        <v>69.701599999999999</v>
      </c>
      <c r="J56" s="57">
        <v>1.0376000000000001</v>
      </c>
    </row>
    <row r="57" spans="1:10" ht="9.75" customHeight="1" x14ac:dyDescent="0.2">
      <c r="A57" s="15"/>
      <c r="B57" s="64" t="s">
        <v>189</v>
      </c>
      <c r="C57" s="67"/>
      <c r="D57" s="65"/>
      <c r="E57" s="66">
        <f t="shared" si="1"/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9.75" customHeight="1" x14ac:dyDescent="0.2">
      <c r="A58" s="15"/>
      <c r="B58" s="53" t="s">
        <v>190</v>
      </c>
      <c r="C58" s="54"/>
      <c r="D58" s="55"/>
      <c r="E58" s="56">
        <f t="shared" si="1"/>
        <v>0</v>
      </c>
      <c r="F58" s="82">
        <v>0</v>
      </c>
      <c r="G58" s="57">
        <v>0</v>
      </c>
      <c r="H58" s="57">
        <v>0</v>
      </c>
      <c r="I58" s="57">
        <v>0</v>
      </c>
      <c r="J58" s="57">
        <v>0</v>
      </c>
    </row>
    <row r="59" spans="1:10" ht="9.75" customHeight="1" x14ac:dyDescent="0.2">
      <c r="A59" s="15"/>
      <c r="B59" s="64" t="s">
        <v>37</v>
      </c>
      <c r="C59" s="67"/>
      <c r="D59" s="75"/>
      <c r="E59" s="66">
        <f t="shared" si="1"/>
        <v>1.0036</v>
      </c>
      <c r="F59" s="17">
        <v>0</v>
      </c>
      <c r="G59" s="17">
        <v>1.0036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3" t="s">
        <v>38</v>
      </c>
      <c r="C60" s="54"/>
      <c r="D60" s="60"/>
      <c r="E60" s="56">
        <f t="shared" si="1"/>
        <v>76.795699999999997</v>
      </c>
      <c r="F60" s="57">
        <v>0</v>
      </c>
      <c r="G60" s="57">
        <v>0</v>
      </c>
      <c r="H60" s="57">
        <v>0</v>
      </c>
      <c r="I60" s="57">
        <v>0.9627</v>
      </c>
      <c r="J60" s="57">
        <v>75.832999999999998</v>
      </c>
    </row>
    <row r="61" spans="1:10" ht="9.75" customHeight="1" x14ac:dyDescent="0.2">
      <c r="A61" s="15"/>
      <c r="B61" s="64" t="s">
        <v>39</v>
      </c>
      <c r="C61" s="67"/>
      <c r="D61" s="76"/>
      <c r="E61" s="86">
        <f t="shared" si="1"/>
        <v>0.27990000000000004</v>
      </c>
      <c r="F61" s="17">
        <v>0</v>
      </c>
      <c r="G61" s="17">
        <v>0</v>
      </c>
      <c r="H61" s="17">
        <v>0</v>
      </c>
      <c r="I61" s="79">
        <v>0.1429</v>
      </c>
      <c r="J61" s="79">
        <v>0.13700000000000001</v>
      </c>
    </row>
    <row r="62" spans="1:10" ht="9.75" customHeight="1" x14ac:dyDescent="0.2">
      <c r="A62" s="15"/>
      <c r="B62" s="53" t="s">
        <v>40</v>
      </c>
      <c r="C62" s="54"/>
      <c r="D62" s="60"/>
      <c r="E62" s="56">
        <f t="shared" si="1"/>
        <v>1.26</v>
      </c>
      <c r="F62" s="57">
        <v>0</v>
      </c>
      <c r="G62" s="57">
        <v>0</v>
      </c>
      <c r="H62" s="57">
        <v>0</v>
      </c>
      <c r="I62" s="57">
        <v>1.26</v>
      </c>
      <c r="J62" s="57">
        <v>0</v>
      </c>
    </row>
    <row r="63" spans="1:10" ht="9.75" customHeight="1" x14ac:dyDescent="0.2">
      <c r="A63" s="15"/>
      <c r="B63" s="64" t="s">
        <v>41</v>
      </c>
      <c r="C63" s="67"/>
      <c r="D63" s="76"/>
      <c r="E63" s="66">
        <f t="shared" si="1"/>
        <v>0</v>
      </c>
      <c r="F63" s="17">
        <v>0</v>
      </c>
      <c r="G63" s="17">
        <v>0</v>
      </c>
      <c r="H63" s="79">
        <v>0</v>
      </c>
      <c r="I63" s="17">
        <v>0</v>
      </c>
      <c r="J63" s="17">
        <v>0</v>
      </c>
    </row>
    <row r="64" spans="1:10" ht="9.75" customHeight="1" x14ac:dyDescent="0.2">
      <c r="A64" s="15"/>
      <c r="B64" s="53" t="s">
        <v>42</v>
      </c>
      <c r="C64" s="54"/>
      <c r="D64" s="60"/>
      <c r="E64" s="56">
        <f t="shared" si="1"/>
        <v>0</v>
      </c>
      <c r="F64" s="57">
        <v>0</v>
      </c>
      <c r="G64" s="80">
        <v>0</v>
      </c>
      <c r="H64" s="57">
        <v>0</v>
      </c>
      <c r="I64" s="57">
        <v>0</v>
      </c>
      <c r="J64" s="57">
        <v>0</v>
      </c>
    </row>
    <row r="65" spans="1:10" ht="9.75" customHeight="1" x14ac:dyDescent="0.2">
      <c r="A65" s="15"/>
      <c r="B65" s="64" t="s">
        <v>43</v>
      </c>
      <c r="C65" s="67"/>
      <c r="D65" s="76"/>
      <c r="E65" s="66">
        <f t="shared" si="1"/>
        <v>0</v>
      </c>
      <c r="F65" s="17">
        <v>0</v>
      </c>
      <c r="G65" s="17">
        <v>0</v>
      </c>
      <c r="H65" s="84">
        <v>0</v>
      </c>
      <c r="I65" s="17">
        <v>0</v>
      </c>
      <c r="J65" s="17">
        <v>0</v>
      </c>
    </row>
    <row r="66" spans="1:10" ht="9.75" customHeight="1" x14ac:dyDescent="0.2">
      <c r="A66" s="78"/>
      <c r="B66" s="70" t="s">
        <v>44</v>
      </c>
      <c r="C66" s="71"/>
      <c r="D66" s="72"/>
      <c r="E66" s="73">
        <f t="shared" si="1"/>
        <v>90.287900000000008</v>
      </c>
      <c r="F66" s="85">
        <v>0</v>
      </c>
      <c r="G66" s="74">
        <v>0</v>
      </c>
      <c r="H66" s="74">
        <v>0</v>
      </c>
      <c r="I66" s="74">
        <v>20.882100000000001</v>
      </c>
      <c r="J66" s="74">
        <v>69.405799999999999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5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114">
        <f>SUM(F71:J71)</f>
        <v>1.0800000000000001E-2</v>
      </c>
      <c r="F71" s="14">
        <v>0</v>
      </c>
      <c r="G71" s="14">
        <v>0</v>
      </c>
      <c r="H71" s="14">
        <v>0</v>
      </c>
      <c r="I71" s="113">
        <v>1.0800000000000001E-2</v>
      </c>
      <c r="J71" s="14">
        <v>0</v>
      </c>
    </row>
    <row r="72" spans="1:10" ht="9.75" customHeight="1" x14ac:dyDescent="0.2">
      <c r="A72" s="15"/>
      <c r="B72" s="53" t="s">
        <v>46</v>
      </c>
      <c r="C72" s="54"/>
      <c r="D72" s="55"/>
      <c r="E72" s="56">
        <f t="shared" ref="E72:E74" si="2">SUM(F72:J72)</f>
        <v>0</v>
      </c>
      <c r="F72" s="57">
        <v>0</v>
      </c>
      <c r="G72" s="57">
        <v>0</v>
      </c>
      <c r="H72" s="57">
        <v>0</v>
      </c>
      <c r="I72" s="57">
        <v>0</v>
      </c>
      <c r="J72" s="80">
        <v>0</v>
      </c>
    </row>
    <row r="73" spans="1:10" ht="9.75" customHeight="1" x14ac:dyDescent="0.2">
      <c r="A73" s="15"/>
      <c r="B73" s="64" t="s">
        <v>191</v>
      </c>
      <c r="C73" s="67"/>
      <c r="D73" s="65"/>
      <c r="E73" s="66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3" t="s">
        <v>47</v>
      </c>
      <c r="C74" s="54"/>
      <c r="D74" s="55"/>
      <c r="E74" s="56">
        <f t="shared" si="2"/>
        <v>2.4226000000000001</v>
      </c>
      <c r="F74" s="57">
        <v>0</v>
      </c>
      <c r="G74" s="57">
        <v>2.4226000000000001</v>
      </c>
      <c r="H74" s="57">
        <v>0</v>
      </c>
      <c r="I74" s="57">
        <v>0</v>
      </c>
      <c r="J74" s="57">
        <v>0</v>
      </c>
    </row>
    <row r="75" spans="1:10" ht="9.75" customHeight="1" x14ac:dyDescent="0.2">
      <c r="A75" s="15"/>
      <c r="B75" s="64" t="s">
        <v>48</v>
      </c>
      <c r="C75" s="67"/>
      <c r="D75" s="65"/>
      <c r="E75" s="66">
        <f>SUM(F75:J75)</f>
        <v>0</v>
      </c>
      <c r="F75" s="79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3" t="s">
        <v>49</v>
      </c>
      <c r="C76" s="54"/>
      <c r="D76" s="55"/>
      <c r="E76" s="56">
        <f t="shared" ref="E76:E135" si="3">SUM(F76:J76)</f>
        <v>13.7463</v>
      </c>
      <c r="F76" s="57">
        <v>0</v>
      </c>
      <c r="G76" s="57">
        <v>0</v>
      </c>
      <c r="H76" s="57">
        <v>0</v>
      </c>
      <c r="I76" s="57">
        <v>13.0817</v>
      </c>
      <c r="J76" s="80">
        <v>0.66459999999999997</v>
      </c>
    </row>
    <row r="77" spans="1:10" ht="9.75" customHeight="1" x14ac:dyDescent="0.2">
      <c r="A77" s="15"/>
      <c r="B77" s="64" t="s">
        <v>50</v>
      </c>
      <c r="C77" s="67"/>
      <c r="D77" s="65"/>
      <c r="E77" s="66">
        <f t="shared" si="3"/>
        <v>4.2725999999999997</v>
      </c>
      <c r="F77" s="17">
        <v>0</v>
      </c>
      <c r="G77" s="17">
        <v>0</v>
      </c>
      <c r="H77" s="17">
        <v>0</v>
      </c>
      <c r="I77" s="79">
        <v>0.35720000000000002</v>
      </c>
      <c r="J77" s="17">
        <v>3.9154</v>
      </c>
    </row>
    <row r="78" spans="1:10" ht="9.75" customHeight="1" x14ac:dyDescent="0.2">
      <c r="A78" s="15"/>
      <c r="B78" s="53" t="s">
        <v>162</v>
      </c>
      <c r="C78" s="54"/>
      <c r="D78" s="55"/>
      <c r="E78" s="56">
        <f t="shared" si="3"/>
        <v>146.084</v>
      </c>
      <c r="F78" s="57">
        <v>0</v>
      </c>
      <c r="G78" s="57">
        <v>0</v>
      </c>
      <c r="H78" s="57">
        <v>3.2216999999999998</v>
      </c>
      <c r="I78" s="57">
        <v>142.8623</v>
      </c>
      <c r="J78" s="57">
        <v>0</v>
      </c>
    </row>
    <row r="79" spans="1:10" ht="9.75" customHeight="1" x14ac:dyDescent="0.2">
      <c r="A79" s="15"/>
      <c r="B79" s="64" t="s">
        <v>51</v>
      </c>
      <c r="C79" s="67"/>
      <c r="D79" s="65"/>
      <c r="E79" s="66">
        <f t="shared" si="3"/>
        <v>3.3599000000000001</v>
      </c>
      <c r="F79" s="17">
        <v>0</v>
      </c>
      <c r="G79" s="17">
        <v>0</v>
      </c>
      <c r="H79" s="17">
        <v>0</v>
      </c>
      <c r="I79" s="17">
        <v>0.63600000000000001</v>
      </c>
      <c r="J79" s="17">
        <v>2.7239</v>
      </c>
    </row>
    <row r="80" spans="1:10" ht="9.75" customHeight="1" x14ac:dyDescent="0.2">
      <c r="A80" s="15"/>
      <c r="B80" s="53" t="s">
        <v>192</v>
      </c>
      <c r="C80" s="54"/>
      <c r="D80" s="55"/>
      <c r="E80" s="56">
        <f t="shared" si="3"/>
        <v>45.375100000000003</v>
      </c>
      <c r="F80" s="57">
        <v>0</v>
      </c>
      <c r="G80" s="57">
        <v>0</v>
      </c>
      <c r="H80" s="57">
        <v>0</v>
      </c>
      <c r="I80" s="80">
        <v>0</v>
      </c>
      <c r="J80" s="57">
        <v>45.375100000000003</v>
      </c>
    </row>
    <row r="81" spans="1:10" ht="9.75" customHeight="1" x14ac:dyDescent="0.2">
      <c r="A81" s="15"/>
      <c r="B81" s="64" t="s">
        <v>199</v>
      </c>
      <c r="C81" s="67"/>
      <c r="D81" s="65"/>
      <c r="E81" s="66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81">
        <v>0</v>
      </c>
    </row>
    <row r="82" spans="1:10" ht="9.75" customHeight="1" x14ac:dyDescent="0.2">
      <c r="A82" s="15"/>
      <c r="B82" s="53" t="s">
        <v>52</v>
      </c>
      <c r="C82" s="54"/>
      <c r="D82" s="55"/>
      <c r="E82" s="56">
        <f t="shared" si="3"/>
        <v>13.715199999999999</v>
      </c>
      <c r="F82" s="80">
        <v>0</v>
      </c>
      <c r="G82" s="57">
        <v>0</v>
      </c>
      <c r="H82" s="57">
        <v>0</v>
      </c>
      <c r="I82" s="110">
        <v>0</v>
      </c>
      <c r="J82" s="57">
        <v>13.715199999999999</v>
      </c>
    </row>
    <row r="83" spans="1:10" ht="9.75" customHeight="1" x14ac:dyDescent="0.2">
      <c r="A83" s="15"/>
      <c r="B83" s="64" t="s">
        <v>53</v>
      </c>
      <c r="C83" s="67"/>
      <c r="D83" s="65"/>
      <c r="E83" s="66">
        <f t="shared" si="3"/>
        <v>0.87780000000000002</v>
      </c>
      <c r="F83" s="17">
        <v>0</v>
      </c>
      <c r="G83" s="17">
        <v>0</v>
      </c>
      <c r="H83" s="17">
        <v>0.87780000000000002</v>
      </c>
      <c r="I83" s="17">
        <v>0</v>
      </c>
      <c r="J83" s="17">
        <v>0</v>
      </c>
    </row>
    <row r="84" spans="1:10" ht="9.75" customHeight="1" x14ac:dyDescent="0.2">
      <c r="A84" s="15"/>
      <c r="B84" s="53" t="s">
        <v>54</v>
      </c>
      <c r="C84" s="54"/>
      <c r="D84" s="55"/>
      <c r="E84" s="56">
        <f t="shared" si="3"/>
        <v>0</v>
      </c>
      <c r="F84" s="57">
        <v>0</v>
      </c>
      <c r="G84" s="57">
        <v>0</v>
      </c>
      <c r="H84" s="80">
        <v>0</v>
      </c>
      <c r="I84" s="80">
        <v>0</v>
      </c>
      <c r="J84" s="57">
        <v>0</v>
      </c>
    </row>
    <row r="85" spans="1:10" ht="9.75" customHeight="1" x14ac:dyDescent="0.2">
      <c r="A85" s="15"/>
      <c r="B85" s="64" t="s">
        <v>55</v>
      </c>
      <c r="C85" s="67"/>
      <c r="D85" s="65"/>
      <c r="E85" s="66">
        <f t="shared" si="3"/>
        <v>0</v>
      </c>
      <c r="F85" s="17">
        <v>0</v>
      </c>
      <c r="G85" s="17">
        <v>0</v>
      </c>
      <c r="H85" s="79">
        <v>0</v>
      </c>
      <c r="I85" s="17">
        <v>0</v>
      </c>
      <c r="J85" s="17">
        <v>0</v>
      </c>
    </row>
    <row r="86" spans="1:10" ht="9.75" customHeight="1" x14ac:dyDescent="0.2">
      <c r="A86" s="33">
        <v>34</v>
      </c>
      <c r="B86" s="53" t="s">
        <v>56</v>
      </c>
      <c r="C86" s="54"/>
      <c r="D86" s="55"/>
      <c r="E86" s="108">
        <f t="shared" si="3"/>
        <v>0.41320000000000001</v>
      </c>
      <c r="F86" s="57">
        <v>0</v>
      </c>
      <c r="G86" s="57">
        <v>0</v>
      </c>
      <c r="H86" s="57">
        <v>0</v>
      </c>
      <c r="I86" s="82">
        <v>0.06</v>
      </c>
      <c r="J86" s="80">
        <v>0.35320000000000001</v>
      </c>
    </row>
    <row r="87" spans="1:10" ht="9.75" customHeight="1" x14ac:dyDescent="0.2">
      <c r="A87" s="15"/>
      <c r="B87" s="64" t="s">
        <v>57</v>
      </c>
      <c r="C87" s="67"/>
      <c r="D87" s="65"/>
      <c r="E87" s="66">
        <f t="shared" si="3"/>
        <v>102.4782</v>
      </c>
      <c r="F87" s="17">
        <v>0</v>
      </c>
      <c r="G87" s="17">
        <v>8.92</v>
      </c>
      <c r="H87" s="17">
        <v>24.459099999999999</v>
      </c>
      <c r="I87" s="17">
        <v>5.1509</v>
      </c>
      <c r="J87" s="17">
        <v>63.9482</v>
      </c>
    </row>
    <row r="88" spans="1:10" ht="9.75" customHeight="1" x14ac:dyDescent="0.2">
      <c r="A88" s="15"/>
      <c r="B88" s="53" t="s">
        <v>58</v>
      </c>
      <c r="C88" s="54"/>
      <c r="D88" s="55"/>
      <c r="E88" s="56">
        <f t="shared" si="3"/>
        <v>4.9329000000000001</v>
      </c>
      <c r="F88" s="80">
        <v>0</v>
      </c>
      <c r="G88" s="80">
        <v>0.2</v>
      </c>
      <c r="H88" s="57">
        <v>0</v>
      </c>
      <c r="I88" s="80">
        <v>0.35310000000000002</v>
      </c>
      <c r="J88" s="57">
        <v>4.3798000000000004</v>
      </c>
    </row>
    <row r="89" spans="1:10" ht="9.75" customHeight="1" x14ac:dyDescent="0.2">
      <c r="A89" s="15"/>
      <c r="B89" s="64" t="s">
        <v>59</v>
      </c>
      <c r="C89" s="67"/>
      <c r="D89" s="65"/>
      <c r="E89" s="66">
        <f t="shared" si="3"/>
        <v>383.8639</v>
      </c>
      <c r="F89" s="17">
        <v>0</v>
      </c>
      <c r="G89" s="17">
        <v>20.645</v>
      </c>
      <c r="H89" s="17">
        <v>27.54</v>
      </c>
      <c r="I89" s="17">
        <v>264.05959999999999</v>
      </c>
      <c r="J89" s="17">
        <v>71.619299999999996</v>
      </c>
    </row>
    <row r="90" spans="1:10" ht="9.75" customHeight="1" x14ac:dyDescent="0.2">
      <c r="A90" s="15"/>
      <c r="B90" s="53" t="s">
        <v>60</v>
      </c>
      <c r="C90" s="54"/>
      <c r="D90" s="55"/>
      <c r="E90" s="56">
        <f t="shared" si="3"/>
        <v>151.67329999999998</v>
      </c>
      <c r="F90" s="57">
        <v>0</v>
      </c>
      <c r="G90" s="80">
        <v>0.39</v>
      </c>
      <c r="H90" s="57">
        <v>0</v>
      </c>
      <c r="I90" s="57">
        <v>151.2833</v>
      </c>
      <c r="J90" s="57">
        <v>0</v>
      </c>
    </row>
    <row r="91" spans="1:10" ht="9.75" customHeight="1" x14ac:dyDescent="0.2">
      <c r="A91" s="15"/>
      <c r="B91" s="64" t="s">
        <v>61</v>
      </c>
      <c r="C91" s="67"/>
      <c r="D91" s="65"/>
      <c r="E91" s="66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1">
        <v>0</v>
      </c>
    </row>
    <row r="92" spans="1:10" ht="9.75" customHeight="1" x14ac:dyDescent="0.2">
      <c r="A92" s="15"/>
      <c r="B92" s="53" t="s">
        <v>62</v>
      </c>
      <c r="C92" s="54"/>
      <c r="D92" s="55"/>
      <c r="E92" s="56">
        <f t="shared" si="3"/>
        <v>59.123399999999997</v>
      </c>
      <c r="F92" s="57">
        <v>0</v>
      </c>
      <c r="G92" s="57">
        <v>0</v>
      </c>
      <c r="H92" s="57">
        <v>0</v>
      </c>
      <c r="I92" s="57">
        <v>59.123399999999997</v>
      </c>
      <c r="J92" s="82">
        <v>0</v>
      </c>
    </row>
    <row r="93" spans="1:10" ht="9.75" customHeight="1" x14ac:dyDescent="0.2">
      <c r="A93" s="15"/>
      <c r="B93" s="64" t="s">
        <v>63</v>
      </c>
      <c r="C93" s="67"/>
      <c r="D93" s="65"/>
      <c r="E93" s="66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4"/>
      <c r="B94" s="53" t="s">
        <v>156</v>
      </c>
      <c r="C94" s="54"/>
      <c r="D94" s="55"/>
      <c r="E94" s="83">
        <f t="shared" si="3"/>
        <v>0</v>
      </c>
      <c r="F94" s="57">
        <v>0</v>
      </c>
      <c r="G94" s="57">
        <v>0</v>
      </c>
      <c r="H94" s="57">
        <v>0</v>
      </c>
      <c r="I94" s="82">
        <v>0</v>
      </c>
      <c r="J94" s="82">
        <v>0</v>
      </c>
    </row>
    <row r="95" spans="1:10" ht="9.75" customHeight="1" x14ac:dyDescent="0.2">
      <c r="A95" s="34"/>
      <c r="B95" s="64" t="s">
        <v>155</v>
      </c>
      <c r="C95" s="67"/>
      <c r="D95" s="65"/>
      <c r="E95" s="66">
        <f>SUM(F95:J95)</f>
        <v>0</v>
      </c>
      <c r="F95" s="79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7" t="s">
        <v>64</v>
      </c>
      <c r="C96" s="53"/>
      <c r="D96" s="55"/>
      <c r="E96" s="56">
        <f t="shared" si="3"/>
        <v>118.13639999999999</v>
      </c>
      <c r="F96" s="57">
        <v>0</v>
      </c>
      <c r="G96" s="57">
        <v>1.3313999999999999</v>
      </c>
      <c r="H96" s="57">
        <v>93.146500000000003</v>
      </c>
      <c r="I96" s="57">
        <v>21.451499999999999</v>
      </c>
      <c r="J96" s="57">
        <v>2.2069999999999999</v>
      </c>
    </row>
    <row r="97" spans="1:10" ht="9.75" customHeight="1" x14ac:dyDescent="0.2">
      <c r="A97" s="15"/>
      <c r="B97" s="64" t="s">
        <v>65</v>
      </c>
      <c r="C97" s="67"/>
      <c r="D97" s="65"/>
      <c r="E97" s="66">
        <f t="shared" si="3"/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ht="9.75" customHeight="1" x14ac:dyDescent="0.2">
      <c r="A98" s="15"/>
      <c r="B98" s="53" t="s">
        <v>66</v>
      </c>
      <c r="C98" s="54"/>
      <c r="D98" s="55"/>
      <c r="E98" s="108">
        <f t="shared" si="3"/>
        <v>8.6982999999999997</v>
      </c>
      <c r="F98" s="57">
        <v>0</v>
      </c>
      <c r="G98" s="80">
        <v>0</v>
      </c>
      <c r="H98" s="80">
        <v>0</v>
      </c>
      <c r="I98" s="57">
        <v>0</v>
      </c>
      <c r="J98" s="57">
        <v>8.6982999999999997</v>
      </c>
    </row>
    <row r="99" spans="1:10" ht="9.75" customHeight="1" x14ac:dyDescent="0.2">
      <c r="A99" s="33"/>
      <c r="B99" s="64" t="s">
        <v>67</v>
      </c>
      <c r="C99" s="67"/>
      <c r="D99" s="65"/>
      <c r="E99" s="66">
        <f t="shared" si="3"/>
        <v>18843.357400000001</v>
      </c>
      <c r="F99" s="17">
        <v>0</v>
      </c>
      <c r="G99" s="17">
        <v>28.574999999999999</v>
      </c>
      <c r="H99" s="17">
        <v>108.00839999999999</v>
      </c>
      <c r="I99" s="17">
        <v>8049.7951999999996</v>
      </c>
      <c r="J99" s="17">
        <v>10656.978800000001</v>
      </c>
    </row>
    <row r="100" spans="1:10" ht="9.75" customHeight="1" x14ac:dyDescent="0.2">
      <c r="A100" s="33"/>
      <c r="B100" s="53" t="s">
        <v>163</v>
      </c>
      <c r="C100" s="54"/>
      <c r="D100" s="55"/>
      <c r="E100" s="56">
        <f t="shared" si="3"/>
        <v>102.6919</v>
      </c>
      <c r="F100" s="57">
        <v>0</v>
      </c>
      <c r="G100" s="57">
        <v>10.5562</v>
      </c>
      <c r="H100" s="57">
        <v>77.292500000000004</v>
      </c>
      <c r="I100" s="57">
        <v>1.7217</v>
      </c>
      <c r="J100" s="57">
        <v>13.121499999999999</v>
      </c>
    </row>
    <row r="101" spans="1:10" ht="9.75" customHeight="1" x14ac:dyDescent="0.2">
      <c r="A101" s="33"/>
      <c r="B101" s="64" t="s">
        <v>166</v>
      </c>
      <c r="C101" s="67"/>
      <c r="D101" s="65"/>
      <c r="E101" s="66">
        <f>SUM(F101:J101)</f>
        <v>52.057600000000001</v>
      </c>
      <c r="F101" s="84">
        <v>0</v>
      </c>
      <c r="G101" s="17">
        <v>6.8705999999999996</v>
      </c>
      <c r="H101" s="17">
        <v>17.543800000000001</v>
      </c>
      <c r="I101" s="17">
        <v>27.6432</v>
      </c>
      <c r="J101" s="81">
        <v>0</v>
      </c>
    </row>
    <row r="102" spans="1:10" ht="9.75" customHeight="1" x14ac:dyDescent="0.2">
      <c r="A102" s="33"/>
      <c r="B102" s="53" t="s">
        <v>68</v>
      </c>
      <c r="C102" s="54"/>
      <c r="D102" s="55"/>
      <c r="E102" s="56">
        <f t="shared" si="3"/>
        <v>15.1555</v>
      </c>
      <c r="F102" s="57">
        <v>0</v>
      </c>
      <c r="G102" s="57">
        <v>2.3285</v>
      </c>
      <c r="H102" s="57">
        <v>11.1</v>
      </c>
      <c r="I102" s="57">
        <v>0</v>
      </c>
      <c r="J102" s="57">
        <v>1.7270000000000001</v>
      </c>
    </row>
    <row r="103" spans="1:10" ht="9.75" customHeight="1" x14ac:dyDescent="0.2">
      <c r="A103" s="33"/>
      <c r="B103" s="64" t="s">
        <v>69</v>
      </c>
      <c r="C103" s="67"/>
      <c r="D103" s="65"/>
      <c r="E103" s="66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3"/>
      <c r="B104" s="53" t="s">
        <v>70</v>
      </c>
      <c r="C104" s="54"/>
      <c r="D104" s="55"/>
      <c r="E104" s="56">
        <f t="shared" si="3"/>
        <v>106.1485</v>
      </c>
      <c r="F104" s="57">
        <v>0</v>
      </c>
      <c r="G104" s="57">
        <v>0</v>
      </c>
      <c r="H104" s="57">
        <v>0</v>
      </c>
      <c r="I104" s="57">
        <v>106.1485</v>
      </c>
      <c r="J104" s="57">
        <v>0</v>
      </c>
    </row>
    <row r="105" spans="1:10" ht="9.75" customHeight="1" x14ac:dyDescent="0.2">
      <c r="A105" s="33"/>
      <c r="B105" s="64" t="s">
        <v>71</v>
      </c>
      <c r="C105" s="67"/>
      <c r="D105" s="65"/>
      <c r="E105" s="66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3"/>
      <c r="B106" s="53" t="s">
        <v>72</v>
      </c>
      <c r="C106" s="54"/>
      <c r="D106" s="55"/>
      <c r="E106" s="56">
        <f t="shared" si="3"/>
        <v>20.040900000000001</v>
      </c>
      <c r="F106" s="57">
        <v>0</v>
      </c>
      <c r="G106" s="57">
        <v>0</v>
      </c>
      <c r="H106" s="57">
        <v>20.040900000000001</v>
      </c>
      <c r="I106" s="57">
        <v>0</v>
      </c>
      <c r="J106" s="57">
        <v>0</v>
      </c>
    </row>
    <row r="107" spans="1:10" ht="9.75" customHeight="1" x14ac:dyDescent="0.2">
      <c r="A107" s="33"/>
      <c r="B107" s="64" t="s">
        <v>73</v>
      </c>
      <c r="C107" s="67"/>
      <c r="D107" s="65"/>
      <c r="E107" s="66">
        <f t="shared" si="3"/>
        <v>8752.3006999999998</v>
      </c>
      <c r="F107" s="17">
        <v>0</v>
      </c>
      <c r="G107" s="17">
        <v>65.652000000000001</v>
      </c>
      <c r="H107" s="17">
        <v>185.21449999999999</v>
      </c>
      <c r="I107" s="17">
        <v>2036.4956999999999</v>
      </c>
      <c r="J107" s="17">
        <v>6464.9385000000002</v>
      </c>
    </row>
    <row r="108" spans="1:10" ht="9.75" customHeight="1" x14ac:dyDescent="0.2">
      <c r="A108" s="33"/>
      <c r="B108" s="53" t="s">
        <v>74</v>
      </c>
      <c r="C108" s="54"/>
      <c r="D108" s="55"/>
      <c r="E108" s="56">
        <f t="shared" si="3"/>
        <v>4.641</v>
      </c>
      <c r="F108" s="80">
        <v>0</v>
      </c>
      <c r="G108" s="57">
        <v>0</v>
      </c>
      <c r="H108" s="57">
        <v>4.641</v>
      </c>
      <c r="I108" s="57">
        <v>0</v>
      </c>
      <c r="J108" s="57">
        <v>0</v>
      </c>
    </row>
    <row r="109" spans="1:10" ht="9.75" customHeight="1" x14ac:dyDescent="0.2">
      <c r="A109" s="33"/>
      <c r="B109" s="64" t="s">
        <v>75</v>
      </c>
      <c r="C109" s="67"/>
      <c r="D109" s="65"/>
      <c r="E109" s="66">
        <f t="shared" si="3"/>
        <v>5775.4933000000001</v>
      </c>
      <c r="F109" s="17">
        <v>0</v>
      </c>
      <c r="G109" s="17">
        <v>151.99619999999999</v>
      </c>
      <c r="H109" s="17">
        <v>155.51009999999999</v>
      </c>
      <c r="I109" s="17">
        <v>2675.3407000000002</v>
      </c>
      <c r="J109" s="17">
        <v>2792.6462999999999</v>
      </c>
    </row>
    <row r="110" spans="1:10" ht="9.75" customHeight="1" x14ac:dyDescent="0.2">
      <c r="A110" s="33"/>
      <c r="B110" s="53" t="s">
        <v>76</v>
      </c>
      <c r="C110" s="54"/>
      <c r="D110" s="55"/>
      <c r="E110" s="56">
        <f t="shared" si="3"/>
        <v>1364.3671000000002</v>
      </c>
      <c r="F110" s="57">
        <v>0</v>
      </c>
      <c r="G110" s="57">
        <v>0</v>
      </c>
      <c r="H110" s="57">
        <v>105.32210000000001</v>
      </c>
      <c r="I110" s="57">
        <v>1174.2327</v>
      </c>
      <c r="J110" s="57">
        <v>84.812299999999993</v>
      </c>
    </row>
    <row r="111" spans="1:10" ht="9.75" customHeight="1" x14ac:dyDescent="0.2">
      <c r="A111" s="33"/>
      <c r="B111" s="64" t="s">
        <v>77</v>
      </c>
      <c r="C111" s="67"/>
      <c r="D111" s="65"/>
      <c r="E111" s="66">
        <f t="shared" si="3"/>
        <v>5350.6332999999995</v>
      </c>
      <c r="F111" s="17">
        <v>0</v>
      </c>
      <c r="G111" s="17">
        <v>93.627099999999999</v>
      </c>
      <c r="H111" s="17">
        <v>248.76439999999999</v>
      </c>
      <c r="I111" s="17">
        <v>1650.5195000000001</v>
      </c>
      <c r="J111" s="17">
        <v>3357.7222999999999</v>
      </c>
    </row>
    <row r="112" spans="1:10" ht="9.75" customHeight="1" x14ac:dyDescent="0.2">
      <c r="A112" s="33"/>
      <c r="B112" s="53" t="s">
        <v>78</v>
      </c>
      <c r="C112" s="54"/>
      <c r="D112" s="55"/>
      <c r="E112" s="56">
        <f t="shared" si="3"/>
        <v>25.273700000000002</v>
      </c>
      <c r="F112" s="57">
        <v>0</v>
      </c>
      <c r="G112" s="57">
        <v>0</v>
      </c>
      <c r="H112" s="57">
        <v>2.0007999999999999</v>
      </c>
      <c r="I112" s="82">
        <v>16.8931</v>
      </c>
      <c r="J112" s="57">
        <v>6.3798000000000004</v>
      </c>
    </row>
    <row r="113" spans="1:10" ht="9.75" customHeight="1" x14ac:dyDescent="0.2">
      <c r="A113" s="33"/>
      <c r="B113" s="64" t="s">
        <v>79</v>
      </c>
      <c r="C113" s="67"/>
      <c r="D113" s="65"/>
      <c r="E113" s="66">
        <f t="shared" si="3"/>
        <v>28667.524699999998</v>
      </c>
      <c r="F113" s="17">
        <v>0</v>
      </c>
      <c r="G113" s="17">
        <v>186.92760000000001</v>
      </c>
      <c r="H113" s="17">
        <v>756.34230000000002</v>
      </c>
      <c r="I113" s="17">
        <v>5996.4165999999996</v>
      </c>
      <c r="J113" s="17">
        <v>21727.838199999998</v>
      </c>
    </row>
    <row r="114" spans="1:10" ht="9.75" customHeight="1" x14ac:dyDescent="0.2">
      <c r="A114" s="33"/>
      <c r="B114" s="53" t="s">
        <v>80</v>
      </c>
      <c r="C114" s="54"/>
      <c r="D114" s="55"/>
      <c r="E114" s="56">
        <f t="shared" si="3"/>
        <v>404.41989999999998</v>
      </c>
      <c r="F114" s="57">
        <v>0</v>
      </c>
      <c r="G114" s="57">
        <v>2.6844000000000001</v>
      </c>
      <c r="H114" s="57">
        <v>28.844999999999999</v>
      </c>
      <c r="I114" s="57">
        <v>268.32159999999999</v>
      </c>
      <c r="J114" s="57">
        <v>104.5689</v>
      </c>
    </row>
    <row r="115" spans="1:10" ht="9.75" customHeight="1" x14ac:dyDescent="0.2">
      <c r="A115" s="33"/>
      <c r="B115" s="64" t="s">
        <v>81</v>
      </c>
      <c r="C115" s="67"/>
      <c r="D115" s="65"/>
      <c r="E115" s="66">
        <f t="shared" si="3"/>
        <v>19.049899999999997</v>
      </c>
      <c r="F115" s="81">
        <v>0</v>
      </c>
      <c r="G115" s="17">
        <v>3.2</v>
      </c>
      <c r="H115" s="17">
        <v>8.3522999999999996</v>
      </c>
      <c r="I115" s="17">
        <v>1.385</v>
      </c>
      <c r="J115" s="17">
        <v>6.1125999999999996</v>
      </c>
    </row>
    <row r="116" spans="1:10" ht="9.75" customHeight="1" x14ac:dyDescent="0.2">
      <c r="A116" s="33"/>
      <c r="B116" s="53" t="s">
        <v>82</v>
      </c>
      <c r="C116" s="54"/>
      <c r="D116" s="55"/>
      <c r="E116" s="56">
        <f t="shared" si="3"/>
        <v>0</v>
      </c>
      <c r="F116" s="80">
        <v>0</v>
      </c>
      <c r="G116" s="80">
        <v>0</v>
      </c>
      <c r="H116" s="57">
        <v>0</v>
      </c>
      <c r="I116" s="57">
        <v>0</v>
      </c>
      <c r="J116" s="57">
        <v>0</v>
      </c>
    </row>
    <row r="117" spans="1:10" ht="9.75" customHeight="1" x14ac:dyDescent="0.2">
      <c r="A117" s="33"/>
      <c r="B117" s="64" t="s">
        <v>83</v>
      </c>
      <c r="C117" s="67"/>
      <c r="D117" s="65"/>
      <c r="E117" s="66">
        <f t="shared" si="3"/>
        <v>4.3945999999999996</v>
      </c>
      <c r="F117" s="79">
        <v>0</v>
      </c>
      <c r="G117" s="17">
        <v>0</v>
      </c>
      <c r="H117" s="17">
        <v>0</v>
      </c>
      <c r="I117" s="79">
        <v>0</v>
      </c>
      <c r="J117" s="17">
        <v>4.3945999999999996</v>
      </c>
    </row>
    <row r="118" spans="1:10" ht="9.75" customHeight="1" x14ac:dyDescent="0.2">
      <c r="A118" s="33"/>
      <c r="B118" s="53" t="s">
        <v>84</v>
      </c>
      <c r="C118" s="54"/>
      <c r="D118" s="55"/>
      <c r="E118" s="56">
        <f t="shared" si="3"/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</row>
    <row r="119" spans="1:10" ht="9.75" customHeight="1" x14ac:dyDescent="0.2">
      <c r="A119" s="33"/>
      <c r="B119" s="64" t="s">
        <v>157</v>
      </c>
      <c r="C119" s="67"/>
      <c r="D119" s="65"/>
      <c r="E119" s="86">
        <f t="shared" si="3"/>
        <v>5.1912000000000003</v>
      </c>
      <c r="F119" s="17">
        <v>0</v>
      </c>
      <c r="G119" s="79">
        <v>0</v>
      </c>
      <c r="H119" s="17">
        <v>1.3012999999999999</v>
      </c>
      <c r="I119" s="81">
        <v>5.74E-2</v>
      </c>
      <c r="J119" s="17">
        <v>3.8325</v>
      </c>
    </row>
    <row r="120" spans="1:10" ht="9.75" customHeight="1" x14ac:dyDescent="0.2">
      <c r="A120" s="33"/>
      <c r="B120" s="53" t="s">
        <v>164</v>
      </c>
      <c r="C120" s="54"/>
      <c r="D120" s="55"/>
      <c r="E120" s="56">
        <f t="shared" si="3"/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</row>
    <row r="121" spans="1:10" ht="9.75" customHeight="1" x14ac:dyDescent="0.2">
      <c r="A121" s="33"/>
      <c r="B121" s="64" t="s">
        <v>165</v>
      </c>
      <c r="C121" s="67"/>
      <c r="D121" s="65"/>
      <c r="E121" s="66">
        <f t="shared" si="3"/>
        <v>32.304200000000002</v>
      </c>
      <c r="F121" s="17">
        <v>0</v>
      </c>
      <c r="G121" s="81">
        <v>0.04</v>
      </c>
      <c r="H121" s="17">
        <v>0</v>
      </c>
      <c r="I121" s="81">
        <v>1.95E-2</v>
      </c>
      <c r="J121" s="17">
        <v>32.244700000000002</v>
      </c>
    </row>
    <row r="122" spans="1:10" ht="9.75" customHeight="1" x14ac:dyDescent="0.2">
      <c r="A122" s="33"/>
      <c r="B122" s="53" t="s">
        <v>193</v>
      </c>
      <c r="C122" s="54"/>
      <c r="D122" s="55"/>
      <c r="E122" s="108">
        <f t="shared" si="3"/>
        <v>0.2031</v>
      </c>
      <c r="F122" s="57">
        <v>0</v>
      </c>
      <c r="G122" s="57">
        <v>0</v>
      </c>
      <c r="H122" s="57">
        <v>0</v>
      </c>
      <c r="I122" s="57">
        <v>0</v>
      </c>
      <c r="J122" s="80">
        <v>0.2031</v>
      </c>
    </row>
    <row r="123" spans="1:10" ht="9.75" customHeight="1" x14ac:dyDescent="0.2">
      <c r="A123" s="33"/>
      <c r="B123" s="87" t="s">
        <v>197</v>
      </c>
      <c r="C123" s="88"/>
      <c r="D123" s="89"/>
      <c r="E123" s="66">
        <f t="shared" si="3"/>
        <v>0</v>
      </c>
      <c r="F123" s="90">
        <v>0</v>
      </c>
      <c r="G123" s="90">
        <v>0</v>
      </c>
      <c r="H123" s="90">
        <v>0</v>
      </c>
      <c r="I123" s="90">
        <v>0</v>
      </c>
      <c r="J123" s="91">
        <v>0</v>
      </c>
    </row>
    <row r="124" spans="1:10" ht="9.75" customHeight="1" x14ac:dyDescent="0.2">
      <c r="A124" s="33">
        <v>35</v>
      </c>
      <c r="B124" s="92" t="s">
        <v>85</v>
      </c>
      <c r="C124" s="93"/>
      <c r="D124" s="94"/>
      <c r="E124" s="56">
        <f t="shared" si="3"/>
        <v>16345.2094</v>
      </c>
      <c r="F124" s="95">
        <v>0</v>
      </c>
      <c r="G124" s="95">
        <v>13.2989</v>
      </c>
      <c r="H124" s="95">
        <v>166.477</v>
      </c>
      <c r="I124" s="95">
        <v>3968.3148999999999</v>
      </c>
      <c r="J124" s="95">
        <v>12197.1186</v>
      </c>
    </row>
    <row r="125" spans="1:10" ht="9.75" customHeight="1" x14ac:dyDescent="0.2">
      <c r="A125" s="33"/>
      <c r="B125" s="87" t="s">
        <v>86</v>
      </c>
      <c r="C125" s="88"/>
      <c r="D125" s="89"/>
      <c r="E125" s="66">
        <f t="shared" si="3"/>
        <v>1152.3078</v>
      </c>
      <c r="F125" s="90">
        <v>0</v>
      </c>
      <c r="G125" s="90">
        <v>23</v>
      </c>
      <c r="H125" s="90">
        <v>9.9625000000000004</v>
      </c>
      <c r="I125" s="90">
        <v>358.66550000000001</v>
      </c>
      <c r="J125" s="90">
        <v>760.6798</v>
      </c>
    </row>
    <row r="126" spans="1:10" ht="9.75" customHeight="1" x14ac:dyDescent="0.2">
      <c r="A126" s="33"/>
      <c r="B126" s="92" t="s">
        <v>87</v>
      </c>
      <c r="C126" s="93"/>
      <c r="D126" s="94"/>
      <c r="E126" s="56">
        <f t="shared" si="3"/>
        <v>90.488100000000003</v>
      </c>
      <c r="F126" s="95">
        <v>0</v>
      </c>
      <c r="G126" s="95">
        <v>0</v>
      </c>
      <c r="H126" s="96">
        <v>0</v>
      </c>
      <c r="I126" s="95">
        <v>10.93</v>
      </c>
      <c r="J126" s="95">
        <v>79.558099999999996</v>
      </c>
    </row>
    <row r="127" spans="1:10" ht="9.75" customHeight="1" x14ac:dyDescent="0.2">
      <c r="A127" s="33"/>
      <c r="B127" s="87" t="s">
        <v>88</v>
      </c>
      <c r="C127" s="88"/>
      <c r="D127" s="97"/>
      <c r="E127" s="66">
        <f t="shared" si="3"/>
        <v>2078.7138</v>
      </c>
      <c r="F127" s="90">
        <v>0</v>
      </c>
      <c r="G127" s="90">
        <v>27.934999999999999</v>
      </c>
      <c r="H127" s="90">
        <v>96.022499999999994</v>
      </c>
      <c r="I127" s="90">
        <v>683.42930000000001</v>
      </c>
      <c r="J127" s="90">
        <v>1271.327</v>
      </c>
    </row>
    <row r="128" spans="1:10" ht="9.75" customHeight="1" x14ac:dyDescent="0.2">
      <c r="A128" s="33"/>
      <c r="B128" s="92" t="s">
        <v>89</v>
      </c>
      <c r="C128" s="93"/>
      <c r="D128" s="98"/>
      <c r="E128" s="56">
        <f t="shared" si="3"/>
        <v>0</v>
      </c>
      <c r="F128" s="95">
        <v>0</v>
      </c>
      <c r="G128" s="95">
        <v>0</v>
      </c>
      <c r="H128" s="95">
        <v>0</v>
      </c>
      <c r="I128" s="95">
        <v>0</v>
      </c>
      <c r="J128" s="95">
        <v>0</v>
      </c>
    </row>
    <row r="129" spans="1:10" ht="9.75" customHeight="1" x14ac:dyDescent="0.2">
      <c r="A129" s="33"/>
      <c r="B129" s="87" t="s">
        <v>90</v>
      </c>
      <c r="C129" s="88"/>
      <c r="D129" s="99"/>
      <c r="E129" s="66">
        <f t="shared" si="3"/>
        <v>13.0389</v>
      </c>
      <c r="F129" s="90">
        <v>0</v>
      </c>
      <c r="G129" s="90">
        <v>0.94</v>
      </c>
      <c r="H129" s="90">
        <v>4.8259999999999996</v>
      </c>
      <c r="I129" s="90">
        <v>6.6402000000000001</v>
      </c>
      <c r="J129" s="90">
        <v>0.63270000000000004</v>
      </c>
    </row>
    <row r="130" spans="1:10" ht="9.75" customHeight="1" x14ac:dyDescent="0.2">
      <c r="A130" s="33"/>
      <c r="B130" s="92" t="s">
        <v>91</v>
      </c>
      <c r="C130" s="93"/>
      <c r="D130" s="98"/>
      <c r="E130" s="56">
        <f t="shared" si="3"/>
        <v>32.800899999999999</v>
      </c>
      <c r="F130" s="95">
        <v>0</v>
      </c>
      <c r="G130" s="95">
        <v>0.84</v>
      </c>
      <c r="H130" s="95">
        <v>8.9894999999999996</v>
      </c>
      <c r="I130" s="95">
        <v>7.1917999999999997</v>
      </c>
      <c r="J130" s="95">
        <v>15.7796</v>
      </c>
    </row>
    <row r="131" spans="1:10" ht="9.75" customHeight="1" x14ac:dyDescent="0.2">
      <c r="A131" s="33"/>
      <c r="B131" s="87" t="s">
        <v>92</v>
      </c>
      <c r="C131" s="88"/>
      <c r="D131" s="99"/>
      <c r="E131" s="66">
        <f t="shared" si="3"/>
        <v>0</v>
      </c>
      <c r="F131" s="90">
        <v>0</v>
      </c>
      <c r="G131" s="90">
        <v>0</v>
      </c>
      <c r="H131" s="90">
        <v>0</v>
      </c>
      <c r="I131" s="91">
        <v>0</v>
      </c>
      <c r="J131" s="90">
        <v>0</v>
      </c>
    </row>
    <row r="132" spans="1:10" ht="9.75" customHeight="1" x14ac:dyDescent="0.2">
      <c r="A132" s="33"/>
      <c r="B132" s="92" t="s">
        <v>93</v>
      </c>
      <c r="C132" s="93"/>
      <c r="D132" s="98"/>
      <c r="E132" s="56">
        <f t="shared" si="3"/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</row>
    <row r="133" spans="1:10" ht="9.75" customHeight="1" x14ac:dyDescent="0.2">
      <c r="A133" s="33">
        <v>36</v>
      </c>
      <c r="B133" s="87" t="s">
        <v>94</v>
      </c>
      <c r="C133" s="88"/>
      <c r="D133" s="99"/>
      <c r="E133" s="66">
        <f t="shared" si="3"/>
        <v>19843.0033</v>
      </c>
      <c r="F133" s="90">
        <v>0</v>
      </c>
      <c r="G133" s="90">
        <v>52.920499999999997</v>
      </c>
      <c r="H133" s="90">
        <v>98.194999999999993</v>
      </c>
      <c r="I133" s="90">
        <v>1026.8802000000001</v>
      </c>
      <c r="J133" s="90">
        <v>18665.007600000001</v>
      </c>
    </row>
    <row r="134" spans="1:10" ht="9.75" customHeight="1" x14ac:dyDescent="0.2">
      <c r="A134" s="33"/>
      <c r="B134" s="92" t="s">
        <v>95</v>
      </c>
      <c r="C134" s="93"/>
      <c r="D134" s="98"/>
      <c r="E134" s="56">
        <f t="shared" si="3"/>
        <v>13705.084000000001</v>
      </c>
      <c r="F134" s="95">
        <v>0</v>
      </c>
      <c r="G134" s="95">
        <v>37.5974</v>
      </c>
      <c r="H134" s="95">
        <v>333.56229999999999</v>
      </c>
      <c r="I134" s="95">
        <v>2195.3587000000002</v>
      </c>
      <c r="J134" s="95">
        <v>11138.5656</v>
      </c>
    </row>
    <row r="135" spans="1:10" ht="9.75" customHeight="1" x14ac:dyDescent="0.2">
      <c r="A135" s="37"/>
      <c r="B135" s="100" t="s">
        <v>96</v>
      </c>
      <c r="C135" s="101"/>
      <c r="D135" s="102"/>
      <c r="E135" s="77">
        <f t="shared" si="3"/>
        <v>1192.6471000000001</v>
      </c>
      <c r="F135" s="103">
        <v>0</v>
      </c>
      <c r="G135" s="109">
        <v>0</v>
      </c>
      <c r="H135" s="103">
        <v>8.1463999999999999</v>
      </c>
      <c r="I135" s="103">
        <v>545.86220000000003</v>
      </c>
      <c r="J135" s="103">
        <v>638.63850000000002</v>
      </c>
    </row>
    <row r="136" spans="1:10" ht="9.75" customHeight="1" x14ac:dyDescent="0.2">
      <c r="A136" s="38"/>
      <c r="B136" s="36"/>
      <c r="C136" s="36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0" t="s">
        <v>204</v>
      </c>
      <c r="B137" s="39"/>
      <c r="C137" s="39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5" t="s">
        <v>203</v>
      </c>
      <c r="B138" s="41"/>
      <c r="C138" s="41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3"/>
      <c r="B139" s="53" t="s">
        <v>97</v>
      </c>
      <c r="C139" s="54"/>
      <c r="D139" s="104"/>
      <c r="E139" s="105">
        <f t="shared" ref="E139:E203" si="4">SUM(F139:J139)</f>
        <v>61.268900000000002</v>
      </c>
      <c r="F139" s="106">
        <v>0</v>
      </c>
      <c r="G139" s="63">
        <v>0</v>
      </c>
      <c r="H139" s="63">
        <v>1.1133999999999999</v>
      </c>
      <c r="I139" s="63">
        <v>20.174099999999999</v>
      </c>
      <c r="J139" s="63">
        <v>39.981400000000001</v>
      </c>
    </row>
    <row r="140" spans="1:10" ht="9.75" customHeight="1" x14ac:dyDescent="0.2">
      <c r="A140" s="33"/>
      <c r="B140" s="35" t="s">
        <v>198</v>
      </c>
      <c r="C140" s="36"/>
      <c r="D140" s="1"/>
      <c r="E140" s="16">
        <f t="shared" si="4"/>
        <v>457.28160000000003</v>
      </c>
      <c r="F140" s="42">
        <v>0</v>
      </c>
      <c r="G140" s="42">
        <v>0</v>
      </c>
      <c r="H140" s="42">
        <v>0</v>
      </c>
      <c r="I140" s="42">
        <v>0</v>
      </c>
      <c r="J140" s="42">
        <v>457.28160000000003</v>
      </c>
    </row>
    <row r="141" spans="1:10" ht="9.75" customHeight="1" x14ac:dyDescent="0.2">
      <c r="A141" s="43"/>
      <c r="B141" s="61" t="s">
        <v>98</v>
      </c>
      <c r="C141" s="62"/>
      <c r="D141" s="59"/>
      <c r="E141" s="56">
        <f t="shared" si="4"/>
        <v>0</v>
      </c>
      <c r="F141" s="63">
        <v>0</v>
      </c>
      <c r="G141" s="63">
        <v>0</v>
      </c>
      <c r="H141" s="63">
        <v>0</v>
      </c>
      <c r="I141" s="63">
        <v>0</v>
      </c>
      <c r="J141" s="63">
        <v>0</v>
      </c>
    </row>
    <row r="142" spans="1:10" ht="9.75" customHeight="1" x14ac:dyDescent="0.2">
      <c r="A142" s="33"/>
      <c r="B142" s="35" t="s">
        <v>99</v>
      </c>
      <c r="C142" s="36"/>
      <c r="E142" s="16">
        <f t="shared" si="4"/>
        <v>2.0621</v>
      </c>
      <c r="F142" s="17">
        <v>0</v>
      </c>
      <c r="G142" s="17">
        <v>0</v>
      </c>
      <c r="H142" s="17">
        <v>0</v>
      </c>
      <c r="I142" s="17">
        <v>0</v>
      </c>
      <c r="J142" s="17">
        <v>2.0621</v>
      </c>
    </row>
    <row r="143" spans="1:10" ht="9.75" customHeight="1" x14ac:dyDescent="0.2">
      <c r="A143" s="33"/>
      <c r="B143" s="53" t="s">
        <v>100</v>
      </c>
      <c r="C143" s="54"/>
      <c r="D143" s="55"/>
      <c r="E143" s="108">
        <f t="shared" si="4"/>
        <v>0</v>
      </c>
      <c r="F143" s="57">
        <v>0</v>
      </c>
      <c r="G143" s="80">
        <v>0</v>
      </c>
      <c r="H143" s="57">
        <v>0</v>
      </c>
      <c r="I143" s="80">
        <v>0</v>
      </c>
      <c r="J143" s="57">
        <v>0</v>
      </c>
    </row>
    <row r="144" spans="1:10" ht="9.75" customHeight="1" x14ac:dyDescent="0.2">
      <c r="A144" s="33"/>
      <c r="B144" s="12" t="s">
        <v>101</v>
      </c>
      <c r="C144" s="13"/>
      <c r="E144" s="16">
        <f t="shared" si="4"/>
        <v>213.59360000000004</v>
      </c>
      <c r="F144" s="17">
        <v>0</v>
      </c>
      <c r="G144" s="79">
        <v>0.48</v>
      </c>
      <c r="H144" s="17">
        <v>17.367899999999999</v>
      </c>
      <c r="I144" s="17">
        <v>152.76410000000001</v>
      </c>
      <c r="J144" s="17">
        <v>42.9816</v>
      </c>
    </row>
    <row r="145" spans="1:10" ht="9.75" customHeight="1" x14ac:dyDescent="0.2">
      <c r="A145" s="33">
        <v>37</v>
      </c>
      <c r="B145" s="53" t="s">
        <v>102</v>
      </c>
      <c r="C145" s="54"/>
      <c r="D145" s="55"/>
      <c r="E145" s="56">
        <f t="shared" si="4"/>
        <v>12214.300999999999</v>
      </c>
      <c r="F145" s="57">
        <v>0</v>
      </c>
      <c r="G145" s="57">
        <v>52.2395</v>
      </c>
      <c r="H145" s="57">
        <v>116.86579999999999</v>
      </c>
      <c r="I145" s="57">
        <v>6006.1674999999996</v>
      </c>
      <c r="J145" s="57">
        <v>6039.0281999999997</v>
      </c>
    </row>
    <row r="146" spans="1:10" ht="9.75" customHeight="1" x14ac:dyDescent="0.2">
      <c r="A146" s="33"/>
      <c r="B146" s="12" t="s">
        <v>103</v>
      </c>
      <c r="C146" s="13"/>
      <c r="E146" s="16">
        <f t="shared" si="4"/>
        <v>23383.863600000001</v>
      </c>
      <c r="F146" s="17">
        <v>0</v>
      </c>
      <c r="G146" s="17">
        <v>0</v>
      </c>
      <c r="H146" s="17">
        <v>79.585599999999999</v>
      </c>
      <c r="I146" s="17">
        <v>18318.582900000001</v>
      </c>
      <c r="J146" s="17">
        <v>4985.6950999999999</v>
      </c>
    </row>
    <row r="147" spans="1:10" ht="9.75" customHeight="1" x14ac:dyDescent="0.2">
      <c r="A147" s="33"/>
      <c r="B147" s="53" t="s">
        <v>104</v>
      </c>
      <c r="C147" s="54"/>
      <c r="D147" s="55"/>
      <c r="E147" s="56">
        <f t="shared" si="4"/>
        <v>229.00069999999999</v>
      </c>
      <c r="F147" s="57">
        <v>0</v>
      </c>
      <c r="G147" s="57">
        <v>0</v>
      </c>
      <c r="H147" s="57">
        <v>7.6081000000000003</v>
      </c>
      <c r="I147" s="57">
        <v>189.60589999999999</v>
      </c>
      <c r="J147" s="57">
        <v>31.7867</v>
      </c>
    </row>
    <row r="148" spans="1:10" ht="9.75" customHeight="1" x14ac:dyDescent="0.2">
      <c r="A148" s="33">
        <v>38</v>
      </c>
      <c r="B148" s="12" t="s">
        <v>105</v>
      </c>
      <c r="C148" s="13"/>
      <c r="E148" s="16">
        <f t="shared" si="4"/>
        <v>38.945100000000004</v>
      </c>
      <c r="F148" s="17">
        <v>0</v>
      </c>
      <c r="G148" s="17">
        <v>0</v>
      </c>
      <c r="H148" s="17">
        <v>0</v>
      </c>
      <c r="I148" s="17">
        <v>25.950700000000001</v>
      </c>
      <c r="J148" s="17">
        <v>12.994400000000001</v>
      </c>
    </row>
    <row r="149" spans="1:10" ht="9.75" customHeight="1" x14ac:dyDescent="0.2">
      <c r="A149" s="33"/>
      <c r="B149" s="53" t="s">
        <v>106</v>
      </c>
      <c r="C149" s="54"/>
      <c r="D149" s="55"/>
      <c r="E149" s="56">
        <f t="shared" si="4"/>
        <v>19.1129</v>
      </c>
      <c r="F149" s="57">
        <v>0</v>
      </c>
      <c r="G149" s="57">
        <v>0</v>
      </c>
      <c r="H149" s="57">
        <v>0</v>
      </c>
      <c r="I149" s="57">
        <v>19.1129</v>
      </c>
      <c r="J149" s="57">
        <v>0</v>
      </c>
    </row>
    <row r="150" spans="1:10" ht="9.75" customHeight="1" x14ac:dyDescent="0.2">
      <c r="A150" s="33">
        <v>39</v>
      </c>
      <c r="B150" s="12" t="s">
        <v>107</v>
      </c>
      <c r="C150" s="13"/>
      <c r="E150" s="16">
        <f t="shared" si="4"/>
        <v>15782.775900000001</v>
      </c>
      <c r="F150" s="17">
        <v>0</v>
      </c>
      <c r="G150" s="17">
        <v>0</v>
      </c>
      <c r="H150" s="17">
        <v>20.509699999999999</v>
      </c>
      <c r="I150" s="17">
        <v>3774.8251</v>
      </c>
      <c r="J150" s="17">
        <v>11987.4411</v>
      </c>
    </row>
    <row r="151" spans="1:10" ht="9.75" customHeight="1" x14ac:dyDescent="0.2">
      <c r="A151" s="33"/>
      <c r="B151" s="53" t="s">
        <v>108</v>
      </c>
      <c r="C151" s="54"/>
      <c r="D151" s="55"/>
      <c r="E151" s="56">
        <f t="shared" si="4"/>
        <v>5842.5906000000004</v>
      </c>
      <c r="F151" s="57">
        <v>0</v>
      </c>
      <c r="G151" s="57">
        <v>19.77</v>
      </c>
      <c r="H151" s="57">
        <v>206.14789999999999</v>
      </c>
      <c r="I151" s="57">
        <v>4198.4821000000002</v>
      </c>
      <c r="J151" s="57">
        <v>1418.1905999999999</v>
      </c>
    </row>
    <row r="152" spans="1:10" ht="9.75" customHeight="1" x14ac:dyDescent="0.2">
      <c r="A152" s="33">
        <v>42</v>
      </c>
      <c r="B152" s="12" t="s">
        <v>109</v>
      </c>
      <c r="C152" s="13"/>
      <c r="E152" s="16">
        <f t="shared" si="4"/>
        <v>28.362100000000002</v>
      </c>
      <c r="F152" s="17">
        <v>0</v>
      </c>
      <c r="G152" s="17">
        <v>0</v>
      </c>
      <c r="H152" s="17">
        <v>0</v>
      </c>
      <c r="I152" s="17">
        <v>28.362100000000002</v>
      </c>
      <c r="J152" s="17">
        <v>0</v>
      </c>
    </row>
    <row r="153" spans="1:10" ht="9.75" customHeight="1" x14ac:dyDescent="0.2">
      <c r="A153" s="33"/>
      <c r="B153" s="53" t="s">
        <v>110</v>
      </c>
      <c r="C153" s="54"/>
      <c r="D153" s="55"/>
      <c r="E153" s="56">
        <f t="shared" si="4"/>
        <v>9.8375000000000004</v>
      </c>
      <c r="F153" s="57">
        <v>0</v>
      </c>
      <c r="G153" s="57">
        <v>0</v>
      </c>
      <c r="H153" s="57">
        <v>0</v>
      </c>
      <c r="I153" s="57">
        <v>9.8375000000000004</v>
      </c>
      <c r="J153" s="57">
        <v>0</v>
      </c>
    </row>
    <row r="154" spans="1:10" ht="9.75" customHeight="1" x14ac:dyDescent="0.2">
      <c r="A154" s="33"/>
      <c r="B154" s="64" t="s">
        <v>111</v>
      </c>
      <c r="C154" s="67"/>
      <c r="D154" s="65"/>
      <c r="E154" s="66">
        <f t="shared" si="4"/>
        <v>2.0750000000000002</v>
      </c>
      <c r="F154" s="17">
        <v>0</v>
      </c>
      <c r="G154" s="17">
        <v>0</v>
      </c>
      <c r="H154" s="17">
        <v>0</v>
      </c>
      <c r="I154" s="17">
        <v>2.0750000000000002</v>
      </c>
      <c r="J154" s="17">
        <v>0</v>
      </c>
    </row>
    <row r="155" spans="1:10" ht="9.75" customHeight="1" x14ac:dyDescent="0.2">
      <c r="A155" s="33"/>
      <c r="B155" s="53" t="s">
        <v>167</v>
      </c>
      <c r="C155" s="54"/>
      <c r="D155" s="55"/>
      <c r="E155" s="56">
        <f t="shared" si="4"/>
        <v>0</v>
      </c>
      <c r="F155" s="57">
        <v>0</v>
      </c>
      <c r="G155" s="57">
        <v>0</v>
      </c>
      <c r="H155" s="57">
        <v>0</v>
      </c>
      <c r="I155" s="57">
        <v>0</v>
      </c>
      <c r="J155" s="57">
        <v>0</v>
      </c>
    </row>
    <row r="156" spans="1:10" ht="9.75" customHeight="1" x14ac:dyDescent="0.2">
      <c r="A156" s="33">
        <v>43</v>
      </c>
      <c r="B156" s="64" t="s">
        <v>112</v>
      </c>
      <c r="C156" s="67"/>
      <c r="D156" s="65"/>
      <c r="E156" s="66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3"/>
      <c r="B157" s="53" t="s">
        <v>113</v>
      </c>
      <c r="C157" s="54"/>
      <c r="D157" s="55"/>
      <c r="E157" s="56">
        <f t="shared" si="4"/>
        <v>0</v>
      </c>
      <c r="F157" s="82">
        <v>0</v>
      </c>
      <c r="G157" s="57">
        <v>0</v>
      </c>
      <c r="H157" s="57">
        <v>0</v>
      </c>
      <c r="I157" s="57">
        <v>0</v>
      </c>
      <c r="J157" s="57">
        <v>0</v>
      </c>
    </row>
    <row r="158" spans="1:10" ht="9.75" customHeight="1" x14ac:dyDescent="0.2">
      <c r="A158" s="33">
        <v>45</v>
      </c>
      <c r="B158" s="64" t="s">
        <v>114</v>
      </c>
      <c r="C158" s="67"/>
      <c r="D158" s="65"/>
      <c r="E158" s="66">
        <f t="shared" si="4"/>
        <v>49.270400000000002</v>
      </c>
      <c r="F158" s="17">
        <v>0</v>
      </c>
      <c r="G158" s="17">
        <v>0</v>
      </c>
      <c r="H158" s="17">
        <v>0</v>
      </c>
      <c r="I158" s="17">
        <v>49.270400000000002</v>
      </c>
      <c r="J158" s="17">
        <v>0</v>
      </c>
    </row>
    <row r="159" spans="1:10" ht="9.75" customHeight="1" x14ac:dyDescent="0.2">
      <c r="A159" s="33"/>
      <c r="B159" s="53" t="s">
        <v>115</v>
      </c>
      <c r="C159" s="54"/>
      <c r="D159" s="55"/>
      <c r="E159" s="56">
        <f t="shared" si="4"/>
        <v>94.540300000000002</v>
      </c>
      <c r="F159" s="57">
        <v>0</v>
      </c>
      <c r="G159" s="57">
        <v>0</v>
      </c>
      <c r="H159" s="57">
        <v>0</v>
      </c>
      <c r="I159" s="57">
        <v>94.540300000000002</v>
      </c>
      <c r="J159" s="80">
        <v>0</v>
      </c>
    </row>
    <row r="160" spans="1:10" ht="9.75" customHeight="1" x14ac:dyDescent="0.2">
      <c r="A160" s="33"/>
      <c r="B160" s="64" t="s">
        <v>116</v>
      </c>
      <c r="C160" s="67"/>
      <c r="D160" s="65"/>
      <c r="E160" s="66">
        <f t="shared" si="4"/>
        <v>146.74789999999999</v>
      </c>
      <c r="F160" s="17">
        <v>0</v>
      </c>
      <c r="G160" s="17">
        <v>0</v>
      </c>
      <c r="H160" s="17">
        <v>0</v>
      </c>
      <c r="I160" s="17">
        <v>146.74789999999999</v>
      </c>
      <c r="J160" s="17">
        <v>0</v>
      </c>
    </row>
    <row r="161" spans="1:10" ht="9.75" customHeight="1" x14ac:dyDescent="0.2">
      <c r="A161" s="33"/>
      <c r="B161" s="53" t="s">
        <v>117</v>
      </c>
      <c r="C161" s="54"/>
      <c r="D161" s="55"/>
      <c r="E161" s="56">
        <f t="shared" si="4"/>
        <v>157.47380000000001</v>
      </c>
      <c r="F161" s="57">
        <v>0</v>
      </c>
      <c r="G161" s="57">
        <v>0</v>
      </c>
      <c r="H161" s="57">
        <v>0</v>
      </c>
      <c r="I161" s="57">
        <v>157.47380000000001</v>
      </c>
      <c r="J161" s="57">
        <v>0</v>
      </c>
    </row>
    <row r="162" spans="1:10" ht="9.75" customHeight="1" x14ac:dyDescent="0.2">
      <c r="A162" s="33"/>
      <c r="B162" s="64" t="s">
        <v>118</v>
      </c>
      <c r="C162" s="67"/>
      <c r="D162" s="65"/>
      <c r="E162" s="66">
        <f t="shared" si="4"/>
        <v>8.6660000000000004</v>
      </c>
      <c r="F162" s="17">
        <v>0</v>
      </c>
      <c r="G162" s="17">
        <v>0</v>
      </c>
      <c r="H162" s="17">
        <v>0</v>
      </c>
      <c r="I162" s="17">
        <v>8.6660000000000004</v>
      </c>
      <c r="J162" s="17">
        <v>0</v>
      </c>
    </row>
    <row r="163" spans="1:10" ht="9.75" customHeight="1" x14ac:dyDescent="0.2">
      <c r="A163" s="33"/>
      <c r="B163" s="53" t="s">
        <v>119</v>
      </c>
      <c r="C163" s="54"/>
      <c r="D163" s="55"/>
      <c r="E163" s="56">
        <f t="shared" si="4"/>
        <v>38.158900000000003</v>
      </c>
      <c r="F163" s="57">
        <v>0</v>
      </c>
      <c r="G163" s="57">
        <v>0</v>
      </c>
      <c r="H163" s="57">
        <v>0</v>
      </c>
      <c r="I163" s="57">
        <v>38.158900000000003</v>
      </c>
      <c r="J163" s="57">
        <v>0</v>
      </c>
    </row>
    <row r="164" spans="1:10" ht="9.75" customHeight="1" x14ac:dyDescent="0.2">
      <c r="A164" s="33"/>
      <c r="B164" s="64" t="s">
        <v>120</v>
      </c>
      <c r="C164" s="67"/>
      <c r="D164" s="65"/>
      <c r="E164" s="66">
        <f t="shared" si="4"/>
        <v>13.543699999999999</v>
      </c>
      <c r="F164" s="17">
        <v>0</v>
      </c>
      <c r="G164" s="17">
        <v>0</v>
      </c>
      <c r="H164" s="17">
        <v>0</v>
      </c>
      <c r="I164" s="17">
        <v>13.543699999999999</v>
      </c>
      <c r="J164" s="17">
        <v>0</v>
      </c>
    </row>
    <row r="165" spans="1:10" ht="9.75" customHeight="1" x14ac:dyDescent="0.2">
      <c r="A165" s="33"/>
      <c r="B165" s="53" t="s">
        <v>121</v>
      </c>
      <c r="C165" s="54"/>
      <c r="D165" s="55"/>
      <c r="E165" s="56">
        <f t="shared" si="4"/>
        <v>0</v>
      </c>
      <c r="F165" s="57">
        <v>0</v>
      </c>
      <c r="G165" s="57">
        <v>0</v>
      </c>
      <c r="H165" s="57">
        <v>0</v>
      </c>
      <c r="I165" s="57">
        <v>0</v>
      </c>
      <c r="J165" s="57">
        <v>0</v>
      </c>
    </row>
    <row r="166" spans="1:10" ht="9.75" customHeight="1" x14ac:dyDescent="0.2">
      <c r="A166" s="33"/>
      <c r="B166" s="64" t="s">
        <v>122</v>
      </c>
      <c r="C166" s="67"/>
      <c r="D166" s="65"/>
      <c r="E166" s="66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3"/>
      <c r="B167" s="53" t="s">
        <v>123</v>
      </c>
      <c r="C167" s="54"/>
      <c r="D167" s="55"/>
      <c r="E167" s="56">
        <f t="shared" si="4"/>
        <v>0</v>
      </c>
      <c r="F167" s="57">
        <v>0</v>
      </c>
      <c r="G167" s="57">
        <v>0</v>
      </c>
      <c r="H167" s="57">
        <v>0</v>
      </c>
      <c r="I167" s="57">
        <v>0</v>
      </c>
      <c r="J167" s="57">
        <v>0</v>
      </c>
    </row>
    <row r="168" spans="1:10" ht="9.75" customHeight="1" x14ac:dyDescent="0.2">
      <c r="A168" s="33"/>
      <c r="B168" s="64" t="s">
        <v>124</v>
      </c>
      <c r="C168" s="67"/>
      <c r="D168" s="65"/>
      <c r="E168" s="66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3"/>
      <c r="B169" s="53" t="s">
        <v>125</v>
      </c>
      <c r="C169" s="54"/>
      <c r="D169" s="55"/>
      <c r="E169" s="56">
        <f t="shared" si="4"/>
        <v>0</v>
      </c>
      <c r="F169" s="57">
        <v>0</v>
      </c>
      <c r="G169" s="57">
        <v>0</v>
      </c>
      <c r="H169" s="57">
        <v>0</v>
      </c>
      <c r="I169" s="57">
        <v>0</v>
      </c>
      <c r="J169" s="57">
        <v>0</v>
      </c>
    </row>
    <row r="170" spans="1:10" ht="9.75" customHeight="1" x14ac:dyDescent="0.2">
      <c r="A170" s="33"/>
      <c r="B170" s="64" t="s">
        <v>126</v>
      </c>
      <c r="C170" s="67"/>
      <c r="D170" s="65"/>
      <c r="E170" s="66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3"/>
      <c r="B171" s="53" t="s">
        <v>127</v>
      </c>
      <c r="C171" s="54"/>
      <c r="D171" s="55"/>
      <c r="E171" s="56">
        <f t="shared" si="4"/>
        <v>0</v>
      </c>
      <c r="F171" s="57">
        <v>0</v>
      </c>
      <c r="G171" s="57">
        <v>0</v>
      </c>
      <c r="H171" s="57">
        <v>0</v>
      </c>
      <c r="I171" s="57">
        <v>0</v>
      </c>
      <c r="J171" s="57">
        <v>0</v>
      </c>
    </row>
    <row r="172" spans="1:10" ht="9.75" customHeight="1" x14ac:dyDescent="0.2">
      <c r="A172" s="33"/>
      <c r="B172" s="64" t="s">
        <v>128</v>
      </c>
      <c r="C172" s="67"/>
      <c r="D172" s="65"/>
      <c r="E172" s="66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3"/>
      <c r="B173" s="53" t="s">
        <v>129</v>
      </c>
      <c r="C173" s="54"/>
      <c r="D173" s="55"/>
      <c r="E173" s="56">
        <f t="shared" si="4"/>
        <v>0</v>
      </c>
      <c r="F173" s="57">
        <v>0</v>
      </c>
      <c r="G173" s="57">
        <v>0</v>
      </c>
      <c r="H173" s="57">
        <v>0</v>
      </c>
      <c r="I173" s="57">
        <v>0</v>
      </c>
      <c r="J173" s="80">
        <v>0</v>
      </c>
    </row>
    <row r="174" spans="1:10" ht="9.75" customHeight="1" x14ac:dyDescent="0.2">
      <c r="A174" s="33"/>
      <c r="B174" s="64" t="s">
        <v>130</v>
      </c>
      <c r="C174" s="67"/>
      <c r="D174" s="65"/>
      <c r="E174" s="66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3"/>
      <c r="B175" s="53" t="s">
        <v>131</v>
      </c>
      <c r="C175" s="54"/>
      <c r="D175" s="55"/>
      <c r="E175" s="56">
        <f t="shared" si="4"/>
        <v>0</v>
      </c>
      <c r="F175" s="82">
        <v>0</v>
      </c>
      <c r="G175" s="57">
        <v>0</v>
      </c>
      <c r="H175" s="57">
        <v>0</v>
      </c>
      <c r="I175" s="57">
        <v>0</v>
      </c>
      <c r="J175" s="57">
        <v>0</v>
      </c>
    </row>
    <row r="176" spans="1:10" ht="9.75" customHeight="1" x14ac:dyDescent="0.2">
      <c r="A176" s="33"/>
      <c r="B176" s="64" t="s">
        <v>132</v>
      </c>
      <c r="C176" s="67"/>
      <c r="D176" s="65"/>
      <c r="E176" s="66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3"/>
      <c r="B177" s="53" t="s">
        <v>133</v>
      </c>
      <c r="C177" s="54"/>
      <c r="D177" s="55"/>
      <c r="E177" s="56">
        <f t="shared" si="4"/>
        <v>0</v>
      </c>
      <c r="F177" s="57">
        <v>0</v>
      </c>
      <c r="G177" s="57">
        <v>0</v>
      </c>
      <c r="H177" s="57">
        <v>0</v>
      </c>
      <c r="I177" s="57">
        <v>0</v>
      </c>
      <c r="J177" s="57">
        <v>0</v>
      </c>
    </row>
    <row r="178" spans="1:10" ht="9.75" customHeight="1" x14ac:dyDescent="0.2">
      <c r="A178" s="33"/>
      <c r="B178" s="64" t="s">
        <v>134</v>
      </c>
      <c r="C178" s="67"/>
      <c r="D178" s="65"/>
      <c r="E178" s="66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3"/>
      <c r="B179" s="53" t="s">
        <v>135</v>
      </c>
      <c r="C179" s="54"/>
      <c r="D179" s="55"/>
      <c r="E179" s="56">
        <f>SUM(F179:J179)</f>
        <v>147.0137</v>
      </c>
      <c r="F179" s="57">
        <v>0</v>
      </c>
      <c r="G179" s="57">
        <v>0</v>
      </c>
      <c r="H179" s="57">
        <v>0</v>
      </c>
      <c r="I179" s="57">
        <v>147.0137</v>
      </c>
      <c r="J179" s="57">
        <v>0</v>
      </c>
    </row>
    <row r="180" spans="1:10" ht="9.75" customHeight="1" x14ac:dyDescent="0.2">
      <c r="A180" s="33"/>
      <c r="B180" s="64" t="s">
        <v>168</v>
      </c>
      <c r="C180" s="67"/>
      <c r="D180" s="65"/>
      <c r="E180" s="66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3">
        <v>53</v>
      </c>
      <c r="B181" s="53" t="s">
        <v>136</v>
      </c>
      <c r="C181" s="54"/>
      <c r="D181" s="55"/>
      <c r="E181" s="56">
        <f t="shared" si="4"/>
        <v>0</v>
      </c>
      <c r="F181" s="63">
        <v>0</v>
      </c>
      <c r="G181" s="63">
        <v>0</v>
      </c>
      <c r="H181" s="63">
        <v>0</v>
      </c>
      <c r="I181" s="63">
        <v>0</v>
      </c>
      <c r="J181" s="63">
        <v>0</v>
      </c>
    </row>
    <row r="182" spans="1:10" ht="9.75" customHeight="1" x14ac:dyDescent="0.2">
      <c r="A182" s="33">
        <v>54</v>
      </c>
      <c r="B182" s="64" t="s">
        <v>137</v>
      </c>
      <c r="C182" s="67"/>
      <c r="D182" s="65"/>
      <c r="E182" s="66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3"/>
      <c r="B183" s="53" t="s">
        <v>138</v>
      </c>
      <c r="C183" s="54"/>
      <c r="D183" s="55"/>
      <c r="E183" s="56">
        <f t="shared" si="4"/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</row>
    <row r="184" spans="1:10" ht="9.75" customHeight="1" x14ac:dyDescent="0.2">
      <c r="A184" s="33">
        <v>56</v>
      </c>
      <c r="B184" s="64" t="s">
        <v>139</v>
      </c>
      <c r="C184" s="67"/>
      <c r="D184" s="65"/>
      <c r="E184" s="66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3"/>
      <c r="B185" s="53" t="s">
        <v>169</v>
      </c>
      <c r="C185" s="54"/>
      <c r="D185" s="55"/>
      <c r="E185" s="56">
        <f>SUM(F185:J185)</f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</row>
    <row r="186" spans="1:10" ht="9.75" customHeight="1" x14ac:dyDescent="0.2">
      <c r="A186" s="33"/>
      <c r="B186" s="64" t="s">
        <v>194</v>
      </c>
      <c r="C186" s="67"/>
      <c r="D186" s="65"/>
      <c r="E186" s="66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3"/>
      <c r="B187" s="53" t="s">
        <v>195</v>
      </c>
      <c r="C187" s="54"/>
      <c r="D187" s="55"/>
      <c r="E187" s="56">
        <f t="shared" si="5"/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</row>
    <row r="188" spans="1:10" ht="9.75" customHeight="1" x14ac:dyDescent="0.2">
      <c r="A188" s="33"/>
      <c r="B188" s="64" t="s">
        <v>196</v>
      </c>
      <c r="C188" s="67"/>
      <c r="D188" s="65"/>
      <c r="E188" s="66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3"/>
      <c r="B189" s="53" t="s">
        <v>140</v>
      </c>
      <c r="C189" s="54"/>
      <c r="D189" s="55"/>
      <c r="E189" s="56">
        <f t="shared" si="4"/>
        <v>0</v>
      </c>
      <c r="F189" s="80">
        <v>0</v>
      </c>
      <c r="G189" s="57">
        <v>0</v>
      </c>
      <c r="H189" s="57">
        <v>0</v>
      </c>
      <c r="I189" s="57">
        <v>0</v>
      </c>
      <c r="J189" s="57">
        <v>0</v>
      </c>
    </row>
    <row r="190" spans="1:10" ht="9.75" customHeight="1" x14ac:dyDescent="0.2">
      <c r="A190" s="33"/>
      <c r="B190" s="64" t="s">
        <v>141</v>
      </c>
      <c r="C190" s="67"/>
      <c r="D190" s="65"/>
      <c r="E190" s="66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3"/>
      <c r="B191" s="53" t="s">
        <v>142</v>
      </c>
      <c r="C191" s="54"/>
      <c r="D191" s="55"/>
      <c r="E191" s="56">
        <f t="shared" si="4"/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</row>
    <row r="192" spans="1:10" ht="9.75" customHeight="1" x14ac:dyDescent="0.2">
      <c r="A192" s="33">
        <v>57</v>
      </c>
      <c r="B192" s="64" t="s">
        <v>170</v>
      </c>
      <c r="C192" s="67"/>
      <c r="D192" s="65"/>
      <c r="E192" s="66">
        <f t="shared" si="4"/>
        <v>744.39359999999999</v>
      </c>
      <c r="F192" s="17">
        <v>0</v>
      </c>
      <c r="G192" s="17">
        <v>16.18</v>
      </c>
      <c r="H192" s="17">
        <v>17.127600000000001</v>
      </c>
      <c r="I192" s="17">
        <v>455.6191</v>
      </c>
      <c r="J192" s="17">
        <v>255.46690000000001</v>
      </c>
    </row>
    <row r="193" spans="1:10" ht="9.75" customHeight="1" x14ac:dyDescent="0.2">
      <c r="A193" s="33"/>
      <c r="B193" s="53" t="s">
        <v>171</v>
      </c>
      <c r="C193" s="54"/>
      <c r="D193" s="55"/>
      <c r="E193" s="56">
        <f t="shared" si="4"/>
        <v>71.708500000000001</v>
      </c>
      <c r="F193" s="57">
        <v>0</v>
      </c>
      <c r="G193" s="57">
        <v>17.96</v>
      </c>
      <c r="H193" s="57">
        <v>24.9694</v>
      </c>
      <c r="I193" s="57">
        <v>25.1647</v>
      </c>
      <c r="J193" s="57">
        <v>3.6143999999999998</v>
      </c>
    </row>
    <row r="194" spans="1:10" ht="9.75" customHeight="1" x14ac:dyDescent="0.2">
      <c r="A194" s="33"/>
      <c r="B194" s="64" t="s">
        <v>143</v>
      </c>
      <c r="C194" s="67"/>
      <c r="D194" s="65"/>
      <c r="E194" s="66">
        <f t="shared" si="4"/>
        <v>89.402000000000001</v>
      </c>
      <c r="F194" s="17">
        <v>0</v>
      </c>
      <c r="G194" s="17">
        <v>0</v>
      </c>
      <c r="H194" s="17">
        <v>14.448700000000001</v>
      </c>
      <c r="I194" s="17">
        <v>72.670199999999994</v>
      </c>
      <c r="J194" s="17">
        <v>2.2831000000000001</v>
      </c>
    </row>
    <row r="195" spans="1:10" ht="9.75" customHeight="1" x14ac:dyDescent="0.2">
      <c r="A195" s="33"/>
      <c r="B195" s="53" t="s">
        <v>172</v>
      </c>
      <c r="C195" s="54"/>
      <c r="D195" s="55"/>
      <c r="E195" s="56">
        <f t="shared" si="4"/>
        <v>8.2553999999999998</v>
      </c>
      <c r="F195" s="57">
        <v>0</v>
      </c>
      <c r="G195" s="57">
        <v>0</v>
      </c>
      <c r="H195" s="57">
        <v>4.8636999999999997</v>
      </c>
      <c r="I195" s="57">
        <v>3.3376999999999999</v>
      </c>
      <c r="J195" s="80">
        <v>5.3999999999999999E-2</v>
      </c>
    </row>
    <row r="196" spans="1:10" ht="9.75" customHeight="1" x14ac:dyDescent="0.2">
      <c r="A196" s="33"/>
      <c r="B196" s="64" t="s">
        <v>173</v>
      </c>
      <c r="C196" s="67"/>
      <c r="D196" s="65"/>
      <c r="E196" s="66">
        <f t="shared" si="4"/>
        <v>30.474699999999999</v>
      </c>
      <c r="F196" s="81">
        <v>0</v>
      </c>
      <c r="G196" s="17">
        <v>0</v>
      </c>
      <c r="H196" s="17">
        <v>9.3298000000000005</v>
      </c>
      <c r="I196" s="17">
        <v>15.2164</v>
      </c>
      <c r="J196" s="17">
        <v>5.9284999999999997</v>
      </c>
    </row>
    <row r="197" spans="1:10" ht="9.75" customHeight="1" x14ac:dyDescent="0.2">
      <c r="A197" s="33"/>
      <c r="B197" s="53" t="s">
        <v>174</v>
      </c>
      <c r="C197" s="54"/>
      <c r="D197" s="55"/>
      <c r="E197" s="56">
        <f t="shared" si="4"/>
        <v>86.429000000000016</v>
      </c>
      <c r="F197" s="57">
        <v>0</v>
      </c>
      <c r="G197" s="57">
        <v>41.49</v>
      </c>
      <c r="H197" s="57">
        <v>28.6995</v>
      </c>
      <c r="I197" s="57">
        <v>10.6311</v>
      </c>
      <c r="J197" s="57">
        <v>5.6083999999999996</v>
      </c>
    </row>
    <row r="198" spans="1:10" ht="9.75" customHeight="1" x14ac:dyDescent="0.2">
      <c r="A198" s="33"/>
      <c r="B198" s="64" t="s">
        <v>175</v>
      </c>
      <c r="C198" s="67"/>
      <c r="D198" s="65"/>
      <c r="E198" s="66">
        <f t="shared" si="4"/>
        <v>5.7468000000000004</v>
      </c>
      <c r="F198" s="17">
        <v>0</v>
      </c>
      <c r="G198" s="81">
        <v>0.04</v>
      </c>
      <c r="H198" s="79">
        <v>0.37740000000000001</v>
      </c>
      <c r="I198" s="17">
        <v>0.85409999999999997</v>
      </c>
      <c r="J198" s="17">
        <v>4.4752999999999998</v>
      </c>
    </row>
    <row r="199" spans="1:10" ht="9.75" customHeight="1" x14ac:dyDescent="0.2">
      <c r="A199" s="33"/>
      <c r="B199" s="53" t="s">
        <v>176</v>
      </c>
      <c r="C199" s="54"/>
      <c r="D199" s="55"/>
      <c r="E199" s="56">
        <f t="shared" si="4"/>
        <v>10.5593</v>
      </c>
      <c r="F199" s="57">
        <v>0</v>
      </c>
      <c r="G199" s="57">
        <v>0</v>
      </c>
      <c r="H199" s="57">
        <v>3.8479000000000001</v>
      </c>
      <c r="I199" s="57">
        <v>1.6813</v>
      </c>
      <c r="J199" s="57">
        <v>5.0301</v>
      </c>
    </row>
    <row r="200" spans="1:10" ht="9.75" customHeight="1" x14ac:dyDescent="0.2">
      <c r="A200" s="33">
        <v>75</v>
      </c>
      <c r="B200" s="64" t="s">
        <v>144</v>
      </c>
      <c r="C200" s="67"/>
      <c r="D200" s="65"/>
      <c r="E200" s="66">
        <f t="shared" si="4"/>
        <v>0</v>
      </c>
      <c r="F200" s="81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3">
        <v>76</v>
      </c>
      <c r="B201" s="53" t="s">
        <v>145</v>
      </c>
      <c r="C201" s="54"/>
      <c r="D201" s="55"/>
      <c r="E201" s="83">
        <f t="shared" si="4"/>
        <v>0</v>
      </c>
      <c r="F201" s="82">
        <v>0</v>
      </c>
      <c r="G201" s="57">
        <v>0</v>
      </c>
      <c r="H201" s="57">
        <v>0</v>
      </c>
      <c r="I201" s="57">
        <v>0</v>
      </c>
      <c r="J201" s="57">
        <v>0</v>
      </c>
    </row>
    <row r="202" spans="1:10" ht="9.75" customHeight="1" x14ac:dyDescent="0.2">
      <c r="A202" s="33"/>
      <c r="B202" s="64" t="s">
        <v>146</v>
      </c>
      <c r="C202" s="67"/>
      <c r="D202" s="65"/>
      <c r="E202" s="66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3"/>
      <c r="B203" s="53" t="s">
        <v>147</v>
      </c>
      <c r="C203" s="54"/>
      <c r="D203" s="55"/>
      <c r="E203" s="56">
        <f t="shared" si="4"/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</row>
    <row r="204" spans="1:10" x14ac:dyDescent="0.2">
      <c r="A204" s="44"/>
      <c r="B204" s="115" t="s">
        <v>154</v>
      </c>
      <c r="C204" s="116"/>
      <c r="D204" s="117"/>
      <c r="E204" s="52">
        <f t="shared" ref="E204:J204" si="6">SUM(E14:E203)</f>
        <v>187292.42300000004</v>
      </c>
      <c r="F204" s="52">
        <f t="shared" si="6"/>
        <v>0</v>
      </c>
      <c r="G204" s="52">
        <f t="shared" si="6"/>
        <v>895.50159999999994</v>
      </c>
      <c r="H204" s="52">
        <f t="shared" si="6"/>
        <v>3159.1181000000006</v>
      </c>
      <c r="I204" s="52">
        <f t="shared" si="6"/>
        <v>67012.155899999954</v>
      </c>
      <c r="J204" s="52">
        <f t="shared" si="6"/>
        <v>116225.6474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5.8.1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2022-04-06T07:15:40Z</cp:lastPrinted>
  <dcterms:created xsi:type="dcterms:W3CDTF">2030-08-14T01:56:41Z</dcterms:created>
  <dcterms:modified xsi:type="dcterms:W3CDTF">2022-04-07T01:27:40Z</dcterms:modified>
</cp:coreProperties>
</file>